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5\"/>
    </mc:Choice>
  </mc:AlternateContent>
  <bookViews>
    <workbookView xWindow="0" yWindow="0" windowWidth="14235" windowHeight="11550" tabRatio="89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ввод'!$23:$23</definedName>
    <definedName name="LINE69">'8.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15" i="26" l="1"/>
  <c r="A15" i="24" s="1"/>
  <c r="A12" i="26"/>
  <c r="A9" i="26"/>
  <c r="A9" i="24" s="1"/>
  <c r="A14" i="25"/>
  <c r="A8" i="25"/>
  <c r="A12" i="23"/>
  <c r="F24" i="26" l="1"/>
  <c r="G24" i="26" s="1"/>
  <c r="H24" i="26" s="1"/>
  <c r="I24" i="26" s="1"/>
  <c r="J24" i="26" s="1"/>
  <c r="K24" i="26" s="1"/>
  <c r="L24" i="26" s="1"/>
  <c r="M24" i="26" s="1"/>
  <c r="N24" i="26" s="1"/>
  <c r="O24" i="26" s="1"/>
  <c r="P24" i="26" s="1"/>
  <c r="Q24" i="26" s="1"/>
  <c r="R24" i="26" s="1"/>
  <c r="S24" i="26" s="1"/>
  <c r="T24" i="26" s="1"/>
  <c r="U24" i="26" s="1"/>
  <c r="V24" i="26" s="1"/>
  <c r="W24" i="26" s="1"/>
  <c r="X24" i="26" s="1"/>
  <c r="Y24" i="26" s="1"/>
  <c r="Z24" i="26" s="1"/>
  <c r="AA24" i="26" s="1"/>
  <c r="AB24" i="26" s="1"/>
  <c r="AC24" i="26" s="1"/>
  <c r="AD24" i="26" s="1"/>
  <c r="AE24" i="26" s="1"/>
  <c r="AF24" i="26" s="1"/>
  <c r="AG24" i="26" s="1"/>
  <c r="AH24" i="26" s="1"/>
  <c r="AI24" i="26" s="1"/>
  <c r="AJ24" i="26" s="1"/>
  <c r="AK24" i="26" s="1"/>
  <c r="AL24" i="26" s="1"/>
  <c r="AM24" i="26" s="1"/>
  <c r="AN24" i="26" s="1"/>
  <c r="AO24" i="26" s="1"/>
  <c r="AP24" i="26" s="1"/>
  <c r="AQ24" i="26" s="1"/>
  <c r="AR24" i="26" s="1"/>
  <c r="AS24" i="26" s="1"/>
  <c r="AT24" i="26" s="1"/>
  <c r="AU24" i="26" s="1"/>
  <c r="AV24"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<sst xmlns="http://schemas.openxmlformats.org/spreadsheetml/2006/main" count="1176" uniqueCount="655">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</sst>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3"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4" borderId="1"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12</xdr:col>
      <xdr:colOff>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8" sqref="C8"/>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04" t="s">
        <v>645</v>
      </c>
      <c r="B5" s="304"/>
      <c r="C5" s="304"/>
      <c r="D5" s="119"/>
      <c r="E5" s="119"/>
      <c r="F5" s="119"/>
      <c r="G5" s="119"/>
    </row>
    <row r="6" spans="1:19" s="16" customFormat="1" ht="15.75" x14ac:dyDescent="0.2">
      <c r="A6" s="143"/>
    </row>
    <row r="7" spans="1:19" s="16" customFormat="1" ht="18.75" x14ac:dyDescent="0.2">
      <c r="A7" s="308" t="s">
        <v>9</v>
      </c>
      <c r="B7" s="308"/>
      <c r="C7" s="308"/>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9" t="s">
        <v>530</v>
      </c>
      <c r="B9" s="309"/>
      <c r="C9" s="309"/>
      <c r="D9" s="146"/>
      <c r="E9" s="146"/>
      <c r="F9" s="144"/>
      <c r="G9" s="144"/>
      <c r="H9" s="144"/>
      <c r="I9" s="144"/>
      <c r="J9" s="144"/>
      <c r="K9" s="144"/>
      <c r="L9" s="144"/>
      <c r="M9" s="144"/>
      <c r="N9" s="144"/>
      <c r="O9" s="144"/>
      <c r="P9" s="144"/>
      <c r="Q9" s="144"/>
      <c r="R9" s="144"/>
      <c r="S9" s="144"/>
    </row>
    <row r="10" spans="1:19" s="16" customFormat="1" ht="18.75" x14ac:dyDescent="0.2">
      <c r="A10" s="305" t="s">
        <v>8</v>
      </c>
      <c r="B10" s="305"/>
      <c r="C10" s="305"/>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0" t="s">
        <v>556</v>
      </c>
      <c r="B12" s="310"/>
      <c r="C12" s="310"/>
      <c r="D12" s="146"/>
      <c r="E12" s="146"/>
      <c r="F12" s="144"/>
      <c r="G12" s="144"/>
      <c r="H12" s="144"/>
      <c r="I12" s="144"/>
      <c r="J12" s="144"/>
      <c r="K12" s="144"/>
      <c r="L12" s="144"/>
      <c r="M12" s="144"/>
      <c r="N12" s="144"/>
      <c r="O12" s="144"/>
      <c r="P12" s="144"/>
      <c r="Q12" s="144"/>
      <c r="R12" s="144"/>
      <c r="S12" s="144"/>
    </row>
    <row r="13" spans="1:19" s="16" customFormat="1" ht="18.75" x14ac:dyDescent="0.2">
      <c r="A13" s="305" t="s">
        <v>7</v>
      </c>
      <c r="B13" s="305"/>
      <c r="C13" s="305"/>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10" t="s">
        <v>475</v>
      </c>
      <c r="B15" s="310"/>
      <c r="C15" s="310"/>
      <c r="D15" s="146"/>
      <c r="E15" s="146"/>
      <c r="F15" s="146"/>
      <c r="G15" s="146"/>
      <c r="H15" s="146"/>
      <c r="I15" s="146"/>
      <c r="J15" s="146"/>
      <c r="K15" s="146"/>
      <c r="L15" s="146"/>
      <c r="M15" s="146"/>
      <c r="N15" s="146"/>
      <c r="O15" s="146"/>
      <c r="P15" s="146"/>
      <c r="Q15" s="146"/>
      <c r="R15" s="146"/>
      <c r="S15" s="146"/>
    </row>
    <row r="16" spans="1:19" s="149" customFormat="1" ht="15" customHeight="1" x14ac:dyDescent="0.2">
      <c r="A16" s="305" t="s">
        <v>6</v>
      </c>
      <c r="B16" s="305"/>
      <c r="C16" s="305"/>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6" t="s">
        <v>443</v>
      </c>
      <c r="B18" s="307"/>
      <c r="C18" s="307"/>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1"/>
      <c r="B24" s="302"/>
      <c r="C24" s="303"/>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501</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534</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531</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254" t="s">
        <v>529</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301"/>
      <c r="B39" s="302"/>
      <c r="C39" s="303"/>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237">
        <f>C48</f>
        <v>11.079052895087846</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301"/>
      <c r="B47" s="302"/>
      <c r="C47" s="303"/>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70">
        <v>11.079052895087846</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70">
        <v>9.2385125625732059</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F_TP1100.PR.0045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ПС 110/35/10 кВ "Вынга" (установка ТСО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108</v>
      </c>
      <c r="C19" s="319" t="s">
        <v>331</v>
      </c>
      <c r="D19" s="318" t="s">
        <v>330</v>
      </c>
      <c r="E19" s="318" t="s">
        <v>107</v>
      </c>
      <c r="F19" s="318" t="s">
        <v>106</v>
      </c>
      <c r="G19" s="318" t="s">
        <v>326</v>
      </c>
      <c r="H19" s="318" t="s">
        <v>105</v>
      </c>
      <c r="I19" s="318" t="s">
        <v>104</v>
      </c>
      <c r="J19" s="318" t="s">
        <v>103</v>
      </c>
      <c r="K19" s="318" t="s">
        <v>102</v>
      </c>
      <c r="L19" s="318" t="s">
        <v>101</v>
      </c>
      <c r="M19" s="318" t="s">
        <v>100</v>
      </c>
      <c r="N19" s="318" t="s">
        <v>99</v>
      </c>
      <c r="O19" s="318" t="s">
        <v>98</v>
      </c>
      <c r="P19" s="318" t="s">
        <v>97</v>
      </c>
      <c r="Q19" s="318" t="s">
        <v>329</v>
      </c>
      <c r="R19" s="318"/>
      <c r="S19" s="321" t="s">
        <v>410</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6" t="s">
        <v>327</v>
      </c>
      <c r="R20" s="37" t="s">
        <v>328</v>
      </c>
      <c r="S20" s="321"/>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43"/>
    </row>
    <row r="8" spans="1:20" s="16"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6"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 xml:space="preserve"> АО "Россети Тюмень" </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6"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F_TP1100.PR.0045</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148"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9" customFormat="1" ht="14.25" x14ac:dyDescent="0.2">
      <c r="A16" s="309" t="str">
        <f>'1. паспорт местоположение'!A15:C15</f>
        <v>Реконструкция ПС 110/35/10 кВ "Вынга" (установка ТСО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20" s="149"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14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49" customFormat="1" ht="15" customHeight="1" x14ac:dyDescent="0.2">
      <c r="A19" s="307" t="s">
        <v>423</v>
      </c>
      <c r="B19" s="307"/>
      <c r="C19" s="307"/>
      <c r="D19" s="307"/>
      <c r="E19" s="307"/>
      <c r="F19" s="307"/>
      <c r="G19" s="307"/>
      <c r="H19" s="307"/>
      <c r="I19" s="307"/>
      <c r="J19" s="307"/>
      <c r="K19" s="307"/>
      <c r="L19" s="307"/>
      <c r="M19" s="307"/>
      <c r="N19" s="307"/>
      <c r="O19" s="307"/>
      <c r="P19" s="307"/>
      <c r="Q19" s="307"/>
      <c r="R19" s="307"/>
      <c r="S19" s="307"/>
      <c r="T19" s="307"/>
    </row>
    <row r="20" spans="1:20" s="1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192</v>
      </c>
      <c r="C21" s="331"/>
      <c r="D21" s="334" t="s">
        <v>130</v>
      </c>
      <c r="E21" s="330" t="s">
        <v>451</v>
      </c>
      <c r="F21" s="331"/>
      <c r="G21" s="330" t="s">
        <v>237</v>
      </c>
      <c r="H21" s="331"/>
      <c r="I21" s="330" t="s">
        <v>129</v>
      </c>
      <c r="J21" s="331"/>
      <c r="K21" s="334" t="s">
        <v>128</v>
      </c>
      <c r="L21" s="330" t="s">
        <v>127</v>
      </c>
      <c r="M21" s="331"/>
      <c r="N21" s="330" t="s">
        <v>447</v>
      </c>
      <c r="O21" s="331"/>
      <c r="P21" s="334" t="s">
        <v>126</v>
      </c>
      <c r="Q21" s="322" t="s">
        <v>125</v>
      </c>
      <c r="R21" s="323"/>
      <c r="S21" s="322" t="s">
        <v>124</v>
      </c>
      <c r="T21" s="324"/>
    </row>
    <row r="22" spans="1:20" ht="204.75" customHeight="1" x14ac:dyDescent="0.25">
      <c r="A22" s="328"/>
      <c r="B22" s="332"/>
      <c r="C22" s="333"/>
      <c r="D22" s="337"/>
      <c r="E22" s="332"/>
      <c r="F22" s="333"/>
      <c r="G22" s="332"/>
      <c r="H22" s="333"/>
      <c r="I22" s="332"/>
      <c r="J22" s="333"/>
      <c r="K22" s="335"/>
      <c r="L22" s="332"/>
      <c r="M22" s="333"/>
      <c r="N22" s="332"/>
      <c r="O22" s="333"/>
      <c r="P22" s="335"/>
      <c r="Q22" s="118" t="s">
        <v>123</v>
      </c>
      <c r="R22" s="118" t="s">
        <v>422</v>
      </c>
      <c r="S22" s="118" t="s">
        <v>122</v>
      </c>
      <c r="T22" s="118" t="s">
        <v>121</v>
      </c>
    </row>
    <row r="23" spans="1:20" ht="51.75" customHeight="1" x14ac:dyDescent="0.25">
      <c r="A23" s="329"/>
      <c r="B23" s="118" t="s">
        <v>119</v>
      </c>
      <c r="C23" s="118" t="s">
        <v>120</v>
      </c>
      <c r="D23" s="33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6" t="s">
        <v>457</v>
      </c>
      <c r="C41" s="336"/>
      <c r="D41" s="336"/>
      <c r="E41" s="336"/>
      <c r="F41" s="336"/>
      <c r="G41" s="336"/>
      <c r="H41" s="336"/>
      <c r="I41" s="336"/>
      <c r="J41" s="336"/>
      <c r="K41" s="336"/>
      <c r="L41" s="336"/>
      <c r="M41" s="336"/>
      <c r="N41" s="336"/>
      <c r="O41" s="336"/>
      <c r="P41" s="336"/>
      <c r="Q41" s="336"/>
      <c r="R41" s="336"/>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530</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1" t="str">
        <f>'1. паспорт местоположение'!A12</f>
        <v>F_TP1100.PR.0045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1" t="str">
        <f>'1. паспорт местоположение'!A15</f>
        <v>Реконструкция ПС 110/35/10 кВ "Вынга" (установка ТСО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15.75" customHeight="1" x14ac:dyDescent="0.25">
      <c r="A21" s="340" t="s">
        <v>5</v>
      </c>
      <c r="B21" s="343" t="s">
        <v>432</v>
      </c>
      <c r="C21" s="344"/>
      <c r="D21" s="343" t="s">
        <v>434</v>
      </c>
      <c r="E21" s="344"/>
      <c r="F21" s="338" t="s">
        <v>102</v>
      </c>
      <c r="G21" s="339"/>
      <c r="H21" s="339"/>
      <c r="I21" s="347"/>
      <c r="J21" s="340" t="s">
        <v>435</v>
      </c>
      <c r="K21" s="343" t="s">
        <v>436</v>
      </c>
      <c r="L21" s="344"/>
      <c r="M21" s="343" t="s">
        <v>437</v>
      </c>
      <c r="N21" s="344"/>
      <c r="O21" s="343" t="s">
        <v>424</v>
      </c>
      <c r="P21" s="344"/>
      <c r="Q21" s="343" t="s">
        <v>135</v>
      </c>
      <c r="R21" s="344"/>
      <c r="S21" s="340" t="s">
        <v>134</v>
      </c>
      <c r="T21" s="340" t="s">
        <v>438</v>
      </c>
      <c r="U21" s="340" t="s">
        <v>433</v>
      </c>
      <c r="V21" s="343" t="s">
        <v>133</v>
      </c>
      <c r="W21" s="344"/>
      <c r="X21" s="338" t="s">
        <v>125</v>
      </c>
      <c r="Y21" s="339"/>
      <c r="Z21" s="338" t="s">
        <v>124</v>
      </c>
      <c r="AA21" s="339"/>
    </row>
    <row r="22" spans="1:27" ht="216" customHeight="1" x14ac:dyDescent="0.25">
      <c r="A22" s="348"/>
      <c r="B22" s="345"/>
      <c r="C22" s="346"/>
      <c r="D22" s="345"/>
      <c r="E22" s="346"/>
      <c r="F22" s="338" t="s">
        <v>132</v>
      </c>
      <c r="G22" s="347"/>
      <c r="H22" s="338" t="s">
        <v>131</v>
      </c>
      <c r="I22" s="347"/>
      <c r="J22" s="341"/>
      <c r="K22" s="345"/>
      <c r="L22" s="346"/>
      <c r="M22" s="345"/>
      <c r="N22" s="346"/>
      <c r="O22" s="345"/>
      <c r="P22" s="346"/>
      <c r="Q22" s="345"/>
      <c r="R22" s="346"/>
      <c r="S22" s="341"/>
      <c r="T22" s="341"/>
      <c r="U22" s="341"/>
      <c r="V22" s="345"/>
      <c r="W22" s="346"/>
      <c r="X22" s="80" t="s">
        <v>123</v>
      </c>
      <c r="Y22" s="80" t="s">
        <v>422</v>
      </c>
      <c r="Z22" s="80" t="s">
        <v>122</v>
      </c>
      <c r="AA22" s="80" t="s">
        <v>121</v>
      </c>
    </row>
    <row r="23" spans="1:27" ht="60" customHeight="1" x14ac:dyDescent="0.25">
      <c r="A23" s="341"/>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F_TP1100.PR.0045</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9" t="str">
        <f>'1. паспорт местоположение'!A15:C15</f>
        <v>Реконструкция ПС 110/35/10 кВ "Вынга" (установка ТСО по программе "Антитеррор")</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3"/>
      <c r="AB6" s="113"/>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3"/>
      <c r="AB7" s="113"/>
    </row>
    <row r="8" spans="1:28"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4"/>
      <c r="AB8" s="114"/>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5"/>
      <c r="AB9" s="115"/>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3"/>
      <c r="AB10" s="113"/>
    </row>
    <row r="11" spans="1:28" x14ac:dyDescent="0.25">
      <c r="A11" s="349" t="str">
        <f>'1. паспорт местоположение'!A12:C12</f>
        <v>F_TP1100.PR.0045</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4"/>
      <c r="AB11" s="114"/>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5"/>
      <c r="AB12" s="11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9" t="str">
        <f>'1. паспорт местоположение'!A15:C15</f>
        <v>Реконструкция ПС 110/35/10 кВ "Вынга" (установка ТСО по программе "Антитеррор")</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4"/>
      <c r="AB14" s="114"/>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5"/>
      <c r="AB15" s="11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2"/>
      <c r="AB16" s="12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2"/>
      <c r="AB17" s="12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2"/>
      <c r="AB18" s="12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2"/>
      <c r="AB19" s="12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3"/>
      <c r="AB20" s="12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3"/>
      <c r="AB21" s="123"/>
    </row>
    <row r="22" spans="1:28" x14ac:dyDescent="0.25">
      <c r="A22" s="352" t="s">
        <v>448</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4"/>
      <c r="AB22" s="124"/>
    </row>
    <row r="23" spans="1:28" ht="32.25" customHeight="1" x14ac:dyDescent="0.25">
      <c r="A23" s="354" t="s">
        <v>322</v>
      </c>
      <c r="B23" s="355"/>
      <c r="C23" s="355"/>
      <c r="D23" s="355"/>
      <c r="E23" s="355"/>
      <c r="F23" s="355"/>
      <c r="G23" s="355"/>
      <c r="H23" s="355"/>
      <c r="I23" s="355"/>
      <c r="J23" s="355"/>
      <c r="K23" s="355"/>
      <c r="L23" s="356"/>
      <c r="M23" s="353" t="s">
        <v>323</v>
      </c>
      <c r="N23" s="353"/>
      <c r="O23" s="353"/>
      <c r="P23" s="353"/>
      <c r="Q23" s="353"/>
      <c r="R23" s="353"/>
      <c r="S23" s="353"/>
      <c r="T23" s="353"/>
      <c r="U23" s="353"/>
      <c r="V23" s="353"/>
      <c r="W23" s="353"/>
      <c r="X23" s="353"/>
      <c r="Y23" s="353"/>
      <c r="Z23" s="35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9" t="str">
        <f>'1. паспорт местоположение'!A12:C12</f>
        <v>F_TP1100.PR.0045</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110/35/10 кВ "Вынга" (установка ТСО по программе "Антитеррор")</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7" t="s">
        <v>426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8" t="s">
        <v>86</v>
      </c>
      <c r="F19" s="359"/>
      <c r="G19" s="359"/>
      <c r="H19" s="359"/>
      <c r="I19" s="360"/>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topLeftCell="B1" zoomScale="60" workbookViewId="0">
      <selection activeCell="A10" sqref="A10:AR1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9" t="s">
        <v>530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9" t="str">
        <f>'4. паспортбюджет'!A12:O12</f>
        <v>F_TP1100.PR.0045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9" t="s">
        <v>475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2" t="s">
        <v>427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173" customFormat="1" ht="16.5" thickBot="1" x14ac:dyDescent="0.3">
      <c r="A22" s="172" t="s">
        <v>463</v>
      </c>
      <c r="B22" s="172" t="s">
        <v>464</v>
      </c>
      <c r="D22" s="174"/>
      <c r="E22" s="175"/>
      <c r="F22" s="175"/>
      <c r="G22" s="175"/>
      <c r="H22" s="175"/>
    </row>
    <row r="23" spans="1:44" s="173" customFormat="1" ht="15.75" x14ac:dyDescent="0.25">
      <c r="A23" s="176" t="s">
        <v>476</v>
      </c>
      <c r="B23" s="177"/>
    </row>
    <row r="24" spans="1:44" s="173" customFormat="1" ht="15.75" x14ac:dyDescent="0.25">
      <c r="A24" s="178" t="s">
        <v>466</v>
      </c>
      <c r="B24" s="179"/>
    </row>
    <row r="25" spans="1:44" s="173" customFormat="1" ht="15.75" x14ac:dyDescent="0.25">
      <c r="A25" s="178" t="s">
        <v>468</v>
      </c>
      <c r="B25" s="179"/>
      <c r="D25" s="180" t="s">
        <v>465</v>
      </c>
      <c r="E25" s="181"/>
      <c r="F25" s="181"/>
    </row>
    <row r="26" spans="1:44" s="173" customFormat="1" ht="16.5" thickBot="1" x14ac:dyDescent="0.3">
      <c r="A26" s="182" t="s">
        <v>470</v>
      </c>
      <c r="B26" s="183"/>
      <c r="D26" s="361" t="s">
        <v>467</v>
      </c>
      <c r="E26" s="361"/>
      <c r="F26" s="184"/>
      <c r="K26" s="185"/>
    </row>
    <row r="27" spans="1:44" s="173" customFormat="1" ht="15.75" x14ac:dyDescent="0.25">
      <c r="A27" s="176" t="s">
        <v>471</v>
      </c>
      <c r="B27" s="186"/>
      <c r="D27" s="361" t="s">
        <v>469</v>
      </c>
      <c r="E27" s="361"/>
      <c r="F27" s="184"/>
      <c r="K27" s="185"/>
    </row>
    <row r="28" spans="1:44" s="173" customFormat="1" ht="15.75" x14ac:dyDescent="0.25">
      <c r="A28" s="178" t="s">
        <v>477</v>
      </c>
      <c r="B28" s="187"/>
      <c r="D28" s="361" t="s">
        <v>478</v>
      </c>
      <c r="E28" s="361"/>
      <c r="F28" s="188"/>
      <c r="K28" s="185"/>
    </row>
    <row r="29" spans="1:44" s="173" customFormat="1" ht="15.75" x14ac:dyDescent="0.25">
      <c r="A29" s="178" t="s">
        <v>297</v>
      </c>
      <c r="B29" s="187"/>
      <c r="D29" s="361" t="s">
        <v>479</v>
      </c>
      <c r="E29" s="361"/>
      <c r="F29" s="189"/>
      <c r="K29" s="185"/>
    </row>
    <row r="30" spans="1:44" s="173" customFormat="1" ht="15.75" x14ac:dyDescent="0.25">
      <c r="A30" s="178" t="s">
        <v>276</v>
      </c>
      <c r="B30" s="187"/>
    </row>
    <row r="31" spans="1:44" s="173" customFormat="1" ht="15.75" x14ac:dyDescent="0.25">
      <c r="A31" s="178" t="s">
        <v>296</v>
      </c>
      <c r="B31" s="187"/>
    </row>
    <row r="32" spans="1:44" s="173" customFormat="1" ht="15.75" x14ac:dyDescent="0.25">
      <c r="A32" s="178" t="s">
        <v>295</v>
      </c>
      <c r="B32" s="187"/>
    </row>
    <row r="33" spans="1:12" s="173" customFormat="1" ht="15.75" x14ac:dyDescent="0.25">
      <c r="A33" s="190" t="s">
        <v>480</v>
      </c>
      <c r="B33" s="191"/>
    </row>
    <row r="34" spans="1:12" s="173" customFormat="1" ht="16.5" thickBot="1" x14ac:dyDescent="0.3">
      <c r="A34" s="182" t="s">
        <v>269</v>
      </c>
      <c r="B34" s="192"/>
    </row>
    <row r="35" spans="1:12" s="173" customFormat="1" ht="15.75" x14ac:dyDescent="0.25">
      <c r="A35" s="176" t="s">
        <v>481</v>
      </c>
      <c r="B35" s="186"/>
    </row>
    <row r="36" spans="1:12" s="173" customFormat="1" ht="15.75" x14ac:dyDescent="0.25">
      <c r="A36" s="178" t="s">
        <v>294</v>
      </c>
      <c r="B36" s="187"/>
    </row>
    <row r="37" spans="1:12" s="173" customFormat="1" ht="16.5" thickBot="1" x14ac:dyDescent="0.3">
      <c r="A37" s="190" t="s">
        <v>293</v>
      </c>
      <c r="B37" s="193"/>
    </row>
    <row r="38" spans="1:12" s="173" customFormat="1" ht="15.75" x14ac:dyDescent="0.25">
      <c r="A38" s="194" t="s">
        <v>482</v>
      </c>
      <c r="B38" s="195"/>
    </row>
    <row r="39" spans="1:12" s="173" customFormat="1" ht="15.75" x14ac:dyDescent="0.25">
      <c r="A39" s="196" t="s">
        <v>292</v>
      </c>
      <c r="B39" s="197"/>
    </row>
    <row r="40" spans="1:12" s="173" customFormat="1" ht="15.75" x14ac:dyDescent="0.25">
      <c r="A40" s="196" t="s">
        <v>291</v>
      </c>
      <c r="B40" s="198"/>
    </row>
    <row r="41" spans="1:12" s="173" customFormat="1" ht="15.75" x14ac:dyDescent="0.25">
      <c r="A41" s="196" t="s">
        <v>290</v>
      </c>
      <c r="B41" s="198"/>
    </row>
    <row r="42" spans="1:12" s="173" customFormat="1" ht="15.75" x14ac:dyDescent="0.25">
      <c r="A42" s="196" t="s">
        <v>289</v>
      </c>
      <c r="B42" s="198"/>
    </row>
    <row r="43" spans="1:12" s="173" customFormat="1" ht="15.75" x14ac:dyDescent="0.25">
      <c r="A43" s="196" t="s">
        <v>288</v>
      </c>
      <c r="B43" s="198"/>
    </row>
    <row r="44" spans="1:12" s="173" customFormat="1" ht="16.5" thickBot="1" x14ac:dyDescent="0.3">
      <c r="A44" s="199" t="s">
        <v>483</v>
      </c>
      <c r="B44" s="200"/>
    </row>
    <row r="45" spans="1:12" s="173" customFormat="1" ht="63" x14ac:dyDescent="0.25">
      <c r="A45" s="201" t="s">
        <v>287</v>
      </c>
      <c r="B45" s="202" t="s">
        <v>484</v>
      </c>
      <c r="C45" s="203">
        <v>2020</v>
      </c>
      <c r="D45" s="204">
        <v>2021</v>
      </c>
      <c r="E45" s="204">
        <v>2022</v>
      </c>
      <c r="F45" s="204">
        <v>2023</v>
      </c>
      <c r="G45" s="204">
        <v>2024</v>
      </c>
      <c r="H45" s="204">
        <v>2025</v>
      </c>
      <c r="I45" s="204">
        <v>2026</v>
      </c>
      <c r="J45" s="204">
        <v>2027</v>
      </c>
      <c r="K45" s="204">
        <v>2028</v>
      </c>
      <c r="L45" s="204">
        <v>2029</v>
      </c>
    </row>
    <row r="46" spans="1:12" s="173" customFormat="1" ht="15.75" outlineLevel="1" x14ac:dyDescent="0.25">
      <c r="A46" s="205" t="s">
        <v>286</v>
      </c>
      <c r="B46" s="206"/>
      <c r="C46" s="206"/>
      <c r="D46" s="206"/>
      <c r="E46" s="206"/>
      <c r="F46" s="206"/>
      <c r="G46" s="206"/>
      <c r="H46" s="206"/>
      <c r="I46" s="206"/>
      <c r="J46" s="206"/>
      <c r="K46" s="206"/>
      <c r="L46" s="206"/>
    </row>
    <row r="47" spans="1:12" s="173" customFormat="1" ht="15.75" outlineLevel="1" x14ac:dyDescent="0.25">
      <c r="A47" s="205" t="s">
        <v>285</v>
      </c>
      <c r="B47" s="206"/>
      <c r="C47" s="206"/>
      <c r="D47" s="206"/>
      <c r="E47" s="206"/>
      <c r="F47" s="206"/>
      <c r="G47" s="206"/>
      <c r="H47" s="206"/>
      <c r="I47" s="206"/>
      <c r="J47" s="206"/>
      <c r="K47" s="206"/>
      <c r="L47" s="206"/>
    </row>
    <row r="48" spans="1:12" s="180" customFormat="1" ht="16.5" thickBot="1" x14ac:dyDescent="0.3">
      <c r="A48" s="207" t="s">
        <v>485</v>
      </c>
      <c r="B48" s="208"/>
      <c r="C48" s="208"/>
      <c r="D48" s="208"/>
      <c r="E48" s="208"/>
      <c r="F48" s="208"/>
      <c r="G48" s="208"/>
      <c r="H48" s="208"/>
      <c r="I48" s="208"/>
      <c r="J48" s="208"/>
      <c r="K48" s="208"/>
      <c r="L48" s="208"/>
    </row>
    <row r="49" spans="1:12" s="173" customFormat="1" ht="15.75" hidden="1" x14ac:dyDescent="0.25">
      <c r="A49" s="173" t="s">
        <v>486</v>
      </c>
    </row>
    <row r="50" spans="1:12" s="173" customFormat="1" ht="15.75" hidden="1" x14ac:dyDescent="0.25">
      <c r="A50" s="173" t="s">
        <v>487</v>
      </c>
    </row>
    <row r="51" spans="1:12" s="173" customFormat="1" ht="13.5" hidden="1" customHeight="1" x14ac:dyDescent="0.25">
      <c r="A51" s="173" t="s">
        <v>488</v>
      </c>
    </row>
    <row r="52" spans="1:12" s="173" customFormat="1" ht="15.75" x14ac:dyDescent="0.25"/>
    <row r="53" spans="1:12" s="173" customFormat="1" ht="15.75" x14ac:dyDescent="0.25"/>
    <row r="54" spans="1:12" s="209" customFormat="1" ht="16.5" thickBot="1" x14ac:dyDescent="0.3"/>
    <row r="55" spans="1:12" s="173" customFormat="1" ht="63" x14ac:dyDescent="0.25">
      <c r="A55" s="210" t="s">
        <v>284</v>
      </c>
      <c r="B55" s="202" t="s">
        <v>484</v>
      </c>
      <c r="C55" s="202">
        <v>2020</v>
      </c>
      <c r="D55" s="202">
        <v>2021</v>
      </c>
      <c r="E55" s="202">
        <v>2022</v>
      </c>
      <c r="F55" s="202">
        <v>2023</v>
      </c>
      <c r="G55" s="202">
        <v>2024</v>
      </c>
      <c r="H55" s="202">
        <v>2025</v>
      </c>
      <c r="I55" s="202">
        <v>2026</v>
      </c>
      <c r="J55" s="202">
        <v>2027</v>
      </c>
      <c r="K55" s="202">
        <v>2028</v>
      </c>
      <c r="L55" s="202">
        <v>2029</v>
      </c>
    </row>
    <row r="56" spans="1:12" s="173" customFormat="1" ht="15.75" x14ac:dyDescent="0.25">
      <c r="A56" s="211" t="s">
        <v>283</v>
      </c>
      <c r="B56" s="212"/>
      <c r="C56" s="212"/>
      <c r="D56" s="212"/>
      <c r="E56" s="212"/>
      <c r="F56" s="212"/>
      <c r="G56" s="212"/>
      <c r="H56" s="212"/>
      <c r="I56" s="212"/>
      <c r="J56" s="212"/>
      <c r="K56" s="212"/>
      <c r="L56" s="212"/>
    </row>
    <row r="57" spans="1:12" s="173" customFormat="1" ht="15.75" x14ac:dyDescent="0.25">
      <c r="A57" s="211" t="s">
        <v>282</v>
      </c>
      <c r="B57" s="212"/>
      <c r="C57" s="212"/>
      <c r="D57" s="212"/>
      <c r="E57" s="212"/>
      <c r="F57" s="212"/>
      <c r="G57" s="212"/>
      <c r="H57" s="212"/>
      <c r="I57" s="212"/>
      <c r="J57" s="212"/>
      <c r="K57" s="212"/>
      <c r="L57" s="212"/>
    </row>
    <row r="58" spans="1:12" s="173" customFormat="1" ht="15.75" x14ac:dyDescent="0.25">
      <c r="A58" s="205" t="s">
        <v>281</v>
      </c>
      <c r="B58" s="212"/>
      <c r="C58" s="212"/>
      <c r="D58" s="212"/>
      <c r="E58" s="212"/>
      <c r="F58" s="212"/>
      <c r="G58" s="212"/>
      <c r="H58" s="212"/>
      <c r="I58" s="212"/>
      <c r="J58" s="212"/>
      <c r="K58" s="212"/>
      <c r="L58" s="212"/>
    </row>
    <row r="59" spans="1:12" s="173" customFormat="1" ht="16.5" thickBot="1" x14ac:dyDescent="0.3">
      <c r="A59" s="207" t="s">
        <v>280</v>
      </c>
      <c r="B59" s="213"/>
      <c r="C59" s="213"/>
      <c r="D59" s="213"/>
      <c r="E59" s="213"/>
      <c r="F59" s="213"/>
      <c r="G59" s="213"/>
      <c r="H59" s="213"/>
      <c r="I59" s="213"/>
      <c r="J59" s="213"/>
      <c r="K59" s="213"/>
      <c r="L59" s="213"/>
    </row>
    <row r="60" spans="1:12" s="173" customFormat="1" ht="16.5" thickBot="1" x14ac:dyDescent="0.3">
      <c r="A60" s="214"/>
      <c r="B60" s="215"/>
      <c r="C60" s="215"/>
      <c r="D60" s="215"/>
      <c r="E60" s="215"/>
      <c r="F60" s="215"/>
      <c r="G60" s="215"/>
      <c r="H60" s="215"/>
      <c r="I60" s="215"/>
      <c r="J60" s="215"/>
      <c r="K60" s="215"/>
      <c r="L60" s="216"/>
    </row>
    <row r="61" spans="1:12" s="185" customFormat="1" ht="63" x14ac:dyDescent="0.25">
      <c r="A61" s="210" t="s">
        <v>489</v>
      </c>
      <c r="B61" s="202" t="s">
        <v>484</v>
      </c>
      <c r="C61" s="202">
        <v>2020</v>
      </c>
      <c r="D61" s="202">
        <v>2021</v>
      </c>
      <c r="E61" s="202">
        <v>2022</v>
      </c>
      <c r="F61" s="202">
        <v>2023</v>
      </c>
      <c r="G61" s="202">
        <v>2024</v>
      </c>
      <c r="H61" s="202">
        <v>2025</v>
      </c>
      <c r="I61" s="202">
        <v>2026</v>
      </c>
      <c r="J61" s="202">
        <v>2027</v>
      </c>
      <c r="K61" s="202">
        <v>2028</v>
      </c>
      <c r="L61" s="202">
        <v>2029</v>
      </c>
    </row>
    <row r="62" spans="1:12" s="180" customFormat="1" ht="14.25" x14ac:dyDescent="0.25">
      <c r="A62" s="217" t="s">
        <v>279</v>
      </c>
      <c r="B62" s="218"/>
      <c r="C62" s="218"/>
      <c r="D62" s="218"/>
      <c r="E62" s="218"/>
      <c r="F62" s="218"/>
      <c r="G62" s="218"/>
      <c r="H62" s="218"/>
      <c r="I62" s="218"/>
      <c r="J62" s="218"/>
      <c r="K62" s="218"/>
      <c r="L62" s="218"/>
    </row>
    <row r="63" spans="1:12" s="173" customFormat="1" ht="15.75" x14ac:dyDescent="0.25">
      <c r="A63" s="211" t="s">
        <v>278</v>
      </c>
      <c r="B63" s="219"/>
      <c r="C63" s="219"/>
      <c r="D63" s="219"/>
      <c r="E63" s="219"/>
      <c r="F63" s="219"/>
      <c r="G63" s="219"/>
      <c r="H63" s="219"/>
      <c r="I63" s="219"/>
      <c r="J63" s="219"/>
      <c r="K63" s="219"/>
      <c r="L63" s="219"/>
    </row>
    <row r="64" spans="1:12" s="173" customFormat="1" ht="15.75" x14ac:dyDescent="0.25">
      <c r="A64" s="220" t="s">
        <v>277</v>
      </c>
      <c r="B64" s="219"/>
      <c r="C64" s="219"/>
      <c r="D64" s="219"/>
      <c r="E64" s="219"/>
      <c r="F64" s="219"/>
      <c r="G64" s="219"/>
      <c r="H64" s="219"/>
      <c r="I64" s="219"/>
      <c r="J64" s="219"/>
      <c r="K64" s="219"/>
      <c r="L64" s="219"/>
    </row>
    <row r="65" spans="1:12" s="173" customFormat="1" ht="15.75" x14ac:dyDescent="0.25">
      <c r="A65" s="220" t="s">
        <v>276</v>
      </c>
      <c r="B65" s="219"/>
      <c r="C65" s="219"/>
      <c r="D65" s="219"/>
      <c r="E65" s="219"/>
      <c r="F65" s="219"/>
      <c r="G65" s="219"/>
      <c r="H65" s="219"/>
      <c r="I65" s="219"/>
      <c r="J65" s="219"/>
      <c r="K65" s="219"/>
      <c r="L65" s="219"/>
    </row>
    <row r="66" spans="1:12" s="173" customFormat="1" ht="15.75" x14ac:dyDescent="0.25">
      <c r="A66" s="220" t="s">
        <v>481</v>
      </c>
      <c r="B66" s="219"/>
      <c r="C66" s="219"/>
      <c r="D66" s="219"/>
      <c r="E66" s="219"/>
      <c r="F66" s="219"/>
      <c r="G66" s="219"/>
      <c r="H66" s="219"/>
      <c r="I66" s="219"/>
      <c r="J66" s="219"/>
      <c r="K66" s="219"/>
      <c r="L66" s="219"/>
    </row>
    <row r="67" spans="1:12" s="173" customFormat="1" ht="15.75" x14ac:dyDescent="0.25">
      <c r="A67" s="220" t="s">
        <v>481</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275</v>
      </c>
      <c r="B69" s="219"/>
      <c r="C69" s="219"/>
      <c r="D69" s="219"/>
      <c r="E69" s="219"/>
      <c r="F69" s="219"/>
      <c r="G69" s="219"/>
      <c r="H69" s="219"/>
      <c r="I69" s="219"/>
      <c r="J69" s="219"/>
      <c r="K69" s="219"/>
      <c r="L69" s="219"/>
    </row>
    <row r="70" spans="1:12" s="180" customFormat="1" ht="14.25" x14ac:dyDescent="0.25">
      <c r="A70" s="221" t="s">
        <v>490</v>
      </c>
      <c r="B70" s="218"/>
      <c r="C70" s="218"/>
      <c r="D70" s="218"/>
      <c r="E70" s="218"/>
      <c r="F70" s="218"/>
      <c r="G70" s="218"/>
      <c r="H70" s="218"/>
      <c r="I70" s="218"/>
      <c r="J70" s="218"/>
      <c r="K70" s="218"/>
      <c r="L70" s="218"/>
    </row>
    <row r="71" spans="1:12" s="173" customFormat="1" ht="15.75" x14ac:dyDescent="0.25">
      <c r="A71" s="220" t="s">
        <v>271</v>
      </c>
      <c r="B71" s="219"/>
      <c r="C71" s="219"/>
      <c r="D71" s="219"/>
      <c r="E71" s="219"/>
      <c r="F71" s="219"/>
      <c r="G71" s="219"/>
      <c r="H71" s="219"/>
      <c r="I71" s="219"/>
      <c r="J71" s="219"/>
      <c r="K71" s="219"/>
      <c r="L71" s="219"/>
    </row>
    <row r="72" spans="1:12" s="180" customFormat="1" ht="14.25" x14ac:dyDescent="0.25">
      <c r="A72" s="221" t="s">
        <v>491</v>
      </c>
      <c r="B72" s="218"/>
      <c r="C72" s="218"/>
      <c r="D72" s="218"/>
      <c r="E72" s="218"/>
      <c r="F72" s="218"/>
      <c r="G72" s="218"/>
      <c r="H72" s="218"/>
      <c r="I72" s="218"/>
      <c r="J72" s="218"/>
      <c r="K72" s="218"/>
      <c r="L72" s="218"/>
    </row>
    <row r="73" spans="1:12" s="173" customFormat="1" ht="15.75" x14ac:dyDescent="0.25">
      <c r="A73" s="220" t="s">
        <v>270</v>
      </c>
      <c r="B73" s="219"/>
      <c r="C73" s="219"/>
      <c r="D73" s="219"/>
      <c r="E73" s="219"/>
      <c r="F73" s="219"/>
      <c r="G73" s="219"/>
      <c r="H73" s="219"/>
      <c r="I73" s="219"/>
      <c r="J73" s="219"/>
      <c r="K73" s="219"/>
      <c r="L73" s="219"/>
    </row>
    <row r="74" spans="1:12" s="180" customFormat="1" ht="14.25" x14ac:dyDescent="0.25">
      <c r="A74" s="221" t="s">
        <v>274</v>
      </c>
      <c r="B74" s="218"/>
      <c r="C74" s="218"/>
      <c r="D74" s="218"/>
      <c r="E74" s="218"/>
      <c r="F74" s="218"/>
      <c r="G74" s="218"/>
      <c r="H74" s="218"/>
      <c r="I74" s="218"/>
      <c r="J74" s="218"/>
      <c r="K74" s="218"/>
      <c r="L74" s="218"/>
    </row>
    <row r="75" spans="1:12" s="173" customFormat="1" ht="15.75" x14ac:dyDescent="0.25">
      <c r="A75" s="220" t="s">
        <v>269</v>
      </c>
      <c r="B75" s="219"/>
      <c r="C75" s="219"/>
      <c r="D75" s="219"/>
      <c r="E75" s="219"/>
      <c r="F75" s="219"/>
      <c r="G75" s="219"/>
      <c r="H75" s="219"/>
      <c r="I75" s="219"/>
      <c r="J75" s="219"/>
      <c r="K75" s="219"/>
      <c r="L75" s="219"/>
    </row>
    <row r="76" spans="1:12" s="173" customFormat="1" ht="16.5" thickBot="1" x14ac:dyDescent="0.3">
      <c r="A76" s="222" t="s">
        <v>273</v>
      </c>
      <c r="B76" s="223"/>
      <c r="C76" s="223"/>
      <c r="D76" s="223"/>
      <c r="E76" s="223"/>
      <c r="F76" s="223"/>
      <c r="G76" s="223"/>
      <c r="H76" s="223"/>
      <c r="I76" s="223"/>
      <c r="J76" s="223"/>
      <c r="K76" s="223"/>
      <c r="L76" s="223"/>
    </row>
    <row r="77" spans="1:12" s="226" customFormat="1" ht="16.5" thickBot="1" x14ac:dyDescent="0.3">
      <c r="A77" s="224"/>
      <c r="B77" s="225">
        <v>0</v>
      </c>
      <c r="C77" s="225">
        <v>1</v>
      </c>
      <c r="D77" s="225">
        <v>2</v>
      </c>
      <c r="E77" s="225">
        <v>3</v>
      </c>
      <c r="F77" s="225">
        <v>4</v>
      </c>
      <c r="G77" s="225">
        <v>5</v>
      </c>
      <c r="H77" s="225">
        <v>6</v>
      </c>
      <c r="I77" s="225">
        <v>7</v>
      </c>
      <c r="J77" s="225">
        <v>8</v>
      </c>
      <c r="K77" s="225">
        <v>9</v>
      </c>
      <c r="L77" s="225">
        <v>10</v>
      </c>
    </row>
    <row r="78" spans="1:12" s="173" customFormat="1" ht="63" x14ac:dyDescent="0.25">
      <c r="A78" s="210" t="s">
        <v>272</v>
      </c>
      <c r="B78" s="202" t="s">
        <v>484</v>
      </c>
      <c r="C78" s="202">
        <v>2020</v>
      </c>
      <c r="D78" s="202">
        <v>2021</v>
      </c>
      <c r="E78" s="202">
        <v>2022</v>
      </c>
      <c r="F78" s="202">
        <v>2023</v>
      </c>
      <c r="G78" s="202">
        <v>2024</v>
      </c>
      <c r="H78" s="202">
        <v>2025</v>
      </c>
      <c r="I78" s="202">
        <v>2026</v>
      </c>
      <c r="J78" s="202">
        <v>2027</v>
      </c>
      <c r="K78" s="202">
        <v>2028</v>
      </c>
      <c r="L78" s="202">
        <v>2029</v>
      </c>
    </row>
    <row r="79" spans="1:12" s="180" customFormat="1" ht="14.25" x14ac:dyDescent="0.25">
      <c r="A79" s="217" t="s">
        <v>491</v>
      </c>
      <c r="B79" s="218"/>
      <c r="C79" s="218"/>
      <c r="D79" s="218"/>
      <c r="E79" s="218"/>
      <c r="F79" s="218"/>
      <c r="G79" s="218"/>
      <c r="H79" s="218"/>
      <c r="I79" s="218"/>
      <c r="J79" s="218"/>
      <c r="K79" s="218"/>
      <c r="L79" s="218"/>
    </row>
    <row r="80" spans="1:12" s="173" customFormat="1" ht="15.75" x14ac:dyDescent="0.25">
      <c r="A80" s="220" t="s">
        <v>271</v>
      </c>
      <c r="B80" s="219"/>
      <c r="C80" s="219"/>
      <c r="D80" s="219"/>
      <c r="E80" s="219"/>
      <c r="F80" s="219"/>
      <c r="G80" s="219"/>
      <c r="H80" s="219"/>
      <c r="I80" s="219"/>
      <c r="J80" s="219"/>
      <c r="K80" s="219"/>
      <c r="L80" s="219"/>
    </row>
    <row r="81" spans="1:45" s="173" customFormat="1" ht="15.75" x14ac:dyDescent="0.25">
      <c r="A81" s="220" t="s">
        <v>270</v>
      </c>
      <c r="B81" s="219"/>
      <c r="C81" s="219"/>
      <c r="D81" s="219"/>
      <c r="E81" s="219"/>
      <c r="F81" s="219"/>
      <c r="G81" s="219"/>
      <c r="H81" s="219"/>
      <c r="I81" s="219"/>
      <c r="J81" s="219"/>
      <c r="K81" s="219"/>
      <c r="L81" s="219"/>
    </row>
    <row r="82" spans="1:45" s="173" customFormat="1" ht="15.75" x14ac:dyDescent="0.25">
      <c r="A82" s="220" t="s">
        <v>269</v>
      </c>
      <c r="B82" s="219"/>
      <c r="C82" s="219"/>
      <c r="D82" s="219"/>
      <c r="E82" s="219"/>
      <c r="F82" s="219"/>
      <c r="G82" s="219"/>
      <c r="H82" s="219"/>
      <c r="I82" s="219"/>
      <c r="J82" s="219"/>
      <c r="K82" s="219"/>
      <c r="L82" s="219"/>
    </row>
    <row r="83" spans="1:45" s="173" customFormat="1" ht="15.75" x14ac:dyDescent="0.25">
      <c r="A83" s="220" t="s">
        <v>268</v>
      </c>
      <c r="B83" s="227"/>
      <c r="C83" s="227"/>
      <c r="D83" s="227"/>
      <c r="E83" s="227"/>
      <c r="F83" s="227"/>
      <c r="G83" s="227"/>
      <c r="H83" s="227"/>
      <c r="I83" s="227"/>
      <c r="J83" s="227"/>
      <c r="K83" s="227"/>
      <c r="L83" s="227"/>
    </row>
    <row r="84" spans="1:45" s="173" customFormat="1" ht="15.75" x14ac:dyDescent="0.25">
      <c r="A84" s="220" t="s">
        <v>267</v>
      </c>
      <c r="B84" s="219"/>
      <c r="C84" s="219"/>
      <c r="D84" s="219"/>
      <c r="E84" s="219"/>
      <c r="F84" s="219"/>
      <c r="G84" s="219"/>
      <c r="H84" s="219"/>
      <c r="I84" s="219"/>
      <c r="J84" s="219"/>
      <c r="K84" s="219"/>
      <c r="L84" s="219"/>
    </row>
    <row r="85" spans="1:45" s="173" customFormat="1" ht="15.75" x14ac:dyDescent="0.25">
      <c r="A85" s="220" t="s">
        <v>266</v>
      </c>
      <c r="B85" s="219"/>
      <c r="C85" s="219"/>
      <c r="D85" s="219"/>
      <c r="E85" s="219"/>
      <c r="F85" s="219"/>
      <c r="G85" s="219"/>
      <c r="H85" s="219"/>
      <c r="I85" s="219"/>
      <c r="J85" s="219"/>
      <c r="K85" s="219"/>
      <c r="L85" s="219"/>
    </row>
    <row r="86" spans="1:45" s="173" customFormat="1" ht="15.75" x14ac:dyDescent="0.25">
      <c r="A86" s="220" t="s">
        <v>265</v>
      </c>
      <c r="B86" s="219"/>
      <c r="C86" s="219"/>
      <c r="D86" s="219"/>
      <c r="E86" s="219"/>
      <c r="F86" s="219"/>
      <c r="G86" s="219"/>
      <c r="H86" s="219"/>
      <c r="I86" s="219"/>
      <c r="J86" s="219"/>
      <c r="K86" s="219"/>
      <c r="L86" s="219"/>
    </row>
    <row r="87" spans="1:45" s="180" customFormat="1" ht="14.25" x14ac:dyDescent="0.25">
      <c r="A87" s="228" t="s">
        <v>264</v>
      </c>
      <c r="B87" s="218"/>
      <c r="C87" s="218"/>
      <c r="D87" s="218"/>
      <c r="E87" s="218"/>
      <c r="F87" s="218"/>
      <c r="G87" s="218"/>
      <c r="H87" s="218"/>
      <c r="I87" s="218"/>
      <c r="J87" s="218"/>
      <c r="K87" s="218"/>
      <c r="L87" s="218"/>
    </row>
    <row r="88" spans="1:45" s="180" customFormat="1" ht="14.25" x14ac:dyDescent="0.25">
      <c r="A88" s="228" t="s">
        <v>492</v>
      </c>
      <c r="B88" s="218"/>
      <c r="C88" s="218"/>
      <c r="D88" s="218"/>
      <c r="E88" s="218"/>
      <c r="F88" s="218"/>
      <c r="G88" s="218"/>
      <c r="H88" s="218"/>
      <c r="I88" s="218"/>
      <c r="J88" s="218"/>
      <c r="K88" s="218"/>
      <c r="L88" s="218"/>
    </row>
    <row r="89" spans="1:45" s="173" customFormat="1" ht="15.75" x14ac:dyDescent="0.25">
      <c r="A89" s="229" t="s">
        <v>263</v>
      </c>
      <c r="B89" s="230"/>
      <c r="C89" s="230"/>
      <c r="D89" s="230"/>
      <c r="E89" s="230"/>
      <c r="F89" s="230"/>
      <c r="G89" s="230"/>
      <c r="H89" s="230"/>
      <c r="I89" s="230"/>
      <c r="J89" s="230"/>
      <c r="K89" s="230"/>
      <c r="L89" s="230"/>
    </row>
    <row r="90" spans="1:45" s="180" customFormat="1" ht="14.25" x14ac:dyDescent="0.25">
      <c r="A90" s="231" t="s">
        <v>493</v>
      </c>
      <c r="B90" s="232"/>
      <c r="C90" s="232"/>
      <c r="D90" s="232"/>
      <c r="E90" s="232"/>
      <c r="F90" s="232"/>
      <c r="G90" s="232"/>
      <c r="H90" s="232"/>
      <c r="I90" s="232"/>
      <c r="J90" s="232"/>
      <c r="K90" s="232"/>
      <c r="L90" s="232"/>
    </row>
    <row r="91" spans="1:45" s="180" customFormat="1" ht="14.25" x14ac:dyDescent="0.25">
      <c r="A91" s="231" t="s">
        <v>494</v>
      </c>
      <c r="B91" s="232"/>
      <c r="C91" s="232"/>
      <c r="D91" s="232"/>
      <c r="E91" s="232"/>
      <c r="F91" s="232"/>
      <c r="G91" s="232"/>
      <c r="H91" s="232"/>
      <c r="I91" s="232"/>
      <c r="J91" s="232"/>
      <c r="K91" s="232"/>
      <c r="L91" s="232"/>
    </row>
    <row r="92" spans="1:45" s="180" customFormat="1" ht="14.25" x14ac:dyDescent="0.25">
      <c r="A92" s="231" t="s">
        <v>495</v>
      </c>
      <c r="B92" s="233"/>
      <c r="C92" s="233"/>
      <c r="D92" s="233"/>
      <c r="E92" s="233"/>
      <c r="F92" s="233"/>
      <c r="G92" s="233"/>
      <c r="H92" s="233"/>
      <c r="I92" s="233"/>
      <c r="J92" s="233"/>
      <c r="K92" s="233"/>
      <c r="L92" s="233"/>
    </row>
    <row r="93" spans="1:45" s="180" customFormat="1" ht="14.25" x14ac:dyDescent="0.25">
      <c r="A93" s="231" t="s">
        <v>496</v>
      </c>
      <c r="B93" s="234"/>
      <c r="C93" s="234"/>
      <c r="D93" s="234"/>
      <c r="E93" s="234"/>
      <c r="F93" s="234"/>
      <c r="G93" s="234"/>
      <c r="H93" s="234"/>
      <c r="I93" s="234"/>
      <c r="J93" s="234"/>
      <c r="K93" s="234"/>
      <c r="L93" s="234"/>
    </row>
    <row r="94" spans="1:45" s="180" customFormat="1" thickBot="1" x14ac:dyDescent="0.3">
      <c r="A94" s="235" t="s">
        <v>497</v>
      </c>
      <c r="B94" s="236"/>
      <c r="C94" s="236"/>
      <c r="D94" s="236"/>
      <c r="E94" s="236"/>
      <c r="F94" s="236"/>
      <c r="G94" s="236"/>
      <c r="H94" s="236"/>
      <c r="I94" s="236"/>
      <c r="J94" s="236"/>
      <c r="K94" s="236"/>
      <c r="L94" s="236"/>
    </row>
    <row r="95" spans="1:45" s="3" customFormat="1" ht="15" customHeight="1" x14ac:dyDescent="0.2">
      <c r="A95" s="312"/>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2"/>
      <c r="AP95" s="312"/>
      <c r="AQ95" s="312"/>
      <c r="AR95" s="312"/>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3:AR13"/>
    <mergeCell ref="A15:AR15"/>
    <mergeCell ref="A16:AR16"/>
    <mergeCell ref="A18:AR18"/>
    <mergeCell ref="A95:AR95"/>
    <mergeCell ref="D26:E26"/>
    <mergeCell ref="D27:E27"/>
    <mergeCell ref="D28:E28"/>
    <mergeCell ref="D29:E29"/>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D43" sqref="D4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9" t="str">
        <f>'1. паспорт местоположение'!A9:C9</f>
        <v xml:space="preserve"> АО "Россети Тюмень" </v>
      </c>
      <c r="B9" s="349"/>
      <c r="C9" s="349"/>
      <c r="D9" s="349"/>
      <c r="E9" s="349"/>
      <c r="F9" s="349"/>
      <c r="G9" s="349"/>
      <c r="H9" s="349"/>
      <c r="I9" s="349"/>
      <c r="J9" s="349"/>
      <c r="K9" s="349"/>
      <c r="L9" s="349"/>
    </row>
    <row r="10" spans="1:44" x14ac:dyDescent="0.25">
      <c r="A10" s="312" t="s">
        <v>8</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49" t="str">
        <f>'1. паспорт местоположение'!A12:C12</f>
        <v>F_TP1100.PR.0045</v>
      </c>
      <c r="B12" s="349"/>
      <c r="C12" s="349"/>
      <c r="D12" s="349"/>
      <c r="E12" s="349"/>
      <c r="F12" s="349"/>
      <c r="G12" s="349"/>
      <c r="H12" s="349"/>
      <c r="I12" s="349"/>
      <c r="J12" s="349"/>
      <c r="K12" s="349"/>
      <c r="L12" s="349"/>
    </row>
    <row r="13" spans="1:44" x14ac:dyDescent="0.25">
      <c r="A13" s="312" t="s">
        <v>7</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x14ac:dyDescent="0.25">
      <c r="A15" s="349" t="str">
        <f>'1. паспорт местоположение'!A15:C15</f>
        <v>Реконструкция ПС 110/35/10 кВ "Вынга" (установка ТСО по программе "Антитеррор")</v>
      </c>
      <c r="B15" s="349"/>
      <c r="C15" s="349"/>
      <c r="D15" s="349"/>
      <c r="E15" s="349"/>
      <c r="F15" s="349"/>
      <c r="G15" s="349"/>
      <c r="H15" s="349"/>
      <c r="I15" s="349"/>
      <c r="J15" s="349"/>
      <c r="K15" s="349"/>
      <c r="L15" s="349"/>
    </row>
    <row r="16" spans="1:44" x14ac:dyDescent="0.25">
      <c r="A16" s="312" t="s">
        <v>6</v>
      </c>
      <c r="B16" s="312"/>
      <c r="C16" s="312"/>
      <c r="D16" s="312"/>
      <c r="E16" s="312"/>
      <c r="F16" s="312"/>
      <c r="G16" s="312"/>
      <c r="H16" s="312"/>
      <c r="I16" s="312"/>
      <c r="J16" s="312"/>
      <c r="K16" s="312"/>
      <c r="L16" s="312"/>
    </row>
    <row r="17" spans="1:12" ht="15.75" customHeight="1" x14ac:dyDescent="0.25">
      <c r="L17" s="68"/>
    </row>
    <row r="18" spans="1:12" x14ac:dyDescent="0.25">
      <c r="K18" s="67"/>
    </row>
    <row r="19" spans="1:12" ht="15.75" customHeight="1" x14ac:dyDescent="0.25">
      <c r="A19" s="362" t="s">
        <v>428</v>
      </c>
      <c r="B19" s="362"/>
      <c r="C19" s="362"/>
      <c r="D19" s="362"/>
      <c r="E19" s="362"/>
      <c r="F19" s="362"/>
      <c r="G19" s="362"/>
      <c r="H19" s="362"/>
      <c r="I19" s="362"/>
      <c r="J19" s="362"/>
      <c r="K19" s="362"/>
      <c r="L19" s="362"/>
    </row>
    <row r="20" spans="1:12" x14ac:dyDescent="0.25">
      <c r="A20" s="51"/>
      <c r="B20" s="51"/>
      <c r="C20" s="66"/>
      <c r="D20" s="66"/>
      <c r="E20" s="66"/>
      <c r="F20" s="66"/>
      <c r="G20" s="66"/>
      <c r="H20" s="66"/>
      <c r="I20" s="66"/>
      <c r="J20" s="66"/>
      <c r="K20" s="66"/>
      <c r="L20" s="66"/>
    </row>
    <row r="21" spans="1:12" ht="28.5" customHeight="1" x14ac:dyDescent="0.25">
      <c r="A21" s="363" t="s">
        <v>191</v>
      </c>
      <c r="B21" s="363" t="s">
        <v>190</v>
      </c>
      <c r="C21" s="369" t="s">
        <v>359</v>
      </c>
      <c r="D21" s="369"/>
      <c r="E21" s="369"/>
      <c r="F21" s="369"/>
      <c r="G21" s="369"/>
      <c r="H21" s="369"/>
      <c r="I21" s="364" t="s">
        <v>189</v>
      </c>
      <c r="J21" s="366" t="s">
        <v>361</v>
      </c>
      <c r="K21" s="363" t="s">
        <v>188</v>
      </c>
      <c r="L21" s="365" t="s">
        <v>360</v>
      </c>
    </row>
    <row r="22" spans="1:12" ht="58.5" customHeight="1" x14ac:dyDescent="0.25">
      <c r="A22" s="363"/>
      <c r="B22" s="363"/>
      <c r="C22" s="370" t="s">
        <v>2</v>
      </c>
      <c r="D22" s="370"/>
      <c r="E22" s="106"/>
      <c r="F22" s="107"/>
      <c r="G22" s="371" t="s">
        <v>1</v>
      </c>
      <c r="H22" s="372"/>
      <c r="I22" s="364"/>
      <c r="J22" s="367"/>
      <c r="K22" s="363"/>
      <c r="L22" s="365"/>
    </row>
    <row r="23" spans="1:12" ht="47.25" x14ac:dyDescent="0.25">
      <c r="A23" s="363"/>
      <c r="B23" s="363"/>
      <c r="C23" s="65" t="s">
        <v>187</v>
      </c>
      <c r="D23" s="65" t="s">
        <v>186</v>
      </c>
      <c r="E23" s="65" t="s">
        <v>187</v>
      </c>
      <c r="F23" s="65" t="s">
        <v>186</v>
      </c>
      <c r="G23" s="65" t="s">
        <v>187</v>
      </c>
      <c r="H23" s="65" t="s">
        <v>186</v>
      </c>
      <c r="I23" s="364"/>
      <c r="J23" s="368"/>
      <c r="K23" s="363"/>
      <c r="L23" s="36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239">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502</v>
      </c>
      <c r="D36" s="58" t="s">
        <v>502</v>
      </c>
      <c r="E36" s="129"/>
      <c r="F36" s="127"/>
      <c r="G36" s="240" t="s">
        <v>502</v>
      </c>
      <c r="H36" s="240" t="s">
        <v>502</v>
      </c>
      <c r="I36" s="130"/>
      <c r="J36" s="130"/>
      <c r="K36" s="57"/>
      <c r="L36" s="57"/>
    </row>
    <row r="37" spans="1:12" ht="18.75" x14ac:dyDescent="0.25">
      <c r="A37" s="60" t="s">
        <v>389</v>
      </c>
      <c r="B37" s="59" t="s">
        <v>177</v>
      </c>
      <c r="C37" s="171">
        <v>43371</v>
      </c>
      <c r="D37" s="171">
        <v>43459</v>
      </c>
      <c r="E37" s="129"/>
      <c r="F37" s="127"/>
      <c r="G37" s="239">
        <v>43371</v>
      </c>
      <c r="H37" s="171">
        <v>43459</v>
      </c>
      <c r="I37" s="128">
        <v>1</v>
      </c>
      <c r="J37" s="128">
        <v>1</v>
      </c>
      <c r="K37" s="57"/>
      <c r="L37" s="57"/>
    </row>
    <row r="38" spans="1:12" x14ac:dyDescent="0.25">
      <c r="A38" s="60" t="s">
        <v>644</v>
      </c>
      <c r="B38" s="61" t="s">
        <v>176</v>
      </c>
      <c r="C38" s="58"/>
      <c r="D38" s="53"/>
      <c r="E38" s="53"/>
      <c r="F38" s="53"/>
      <c r="G38" s="58"/>
      <c r="H38" s="53"/>
      <c r="I38" s="53"/>
      <c r="J38" s="53"/>
      <c r="K38" s="53"/>
      <c r="L38" s="44"/>
    </row>
    <row r="39" spans="1:12" ht="31.5" x14ac:dyDescent="0.25">
      <c r="A39" s="60">
        <v>2</v>
      </c>
      <c r="B39" s="59" t="s">
        <v>375</v>
      </c>
      <c r="C39" s="171">
        <v>44685</v>
      </c>
      <c r="D39" s="171">
        <v>44708</v>
      </c>
      <c r="E39" s="53"/>
      <c r="F39" s="53"/>
      <c r="G39" s="414">
        <v>45292</v>
      </c>
      <c r="H39" s="414">
        <v>45383</v>
      </c>
      <c r="I39" s="53"/>
      <c r="J39" s="53"/>
      <c r="K39" s="57"/>
      <c r="L39" s="57"/>
    </row>
    <row r="40" spans="1:12" ht="18.75" x14ac:dyDescent="0.25">
      <c r="A40" s="60" t="s">
        <v>175</v>
      </c>
      <c r="B40" s="59" t="s">
        <v>377</v>
      </c>
      <c r="C40" s="171">
        <v>44708</v>
      </c>
      <c r="D40" s="171">
        <v>44739</v>
      </c>
      <c r="E40" s="53"/>
      <c r="F40" s="53"/>
      <c r="G40" s="414">
        <v>45384</v>
      </c>
      <c r="H40" s="414">
        <v>45473</v>
      </c>
      <c r="I40" s="53"/>
      <c r="J40" s="53"/>
      <c r="K40" s="57"/>
      <c r="L40" s="57"/>
    </row>
    <row r="41" spans="1:12" x14ac:dyDescent="0.25">
      <c r="A41" s="60" t="s">
        <v>174</v>
      </c>
      <c r="B41" s="61" t="s">
        <v>458</v>
      </c>
      <c r="C41" s="58"/>
      <c r="D41" s="53"/>
      <c r="E41" s="53"/>
      <c r="F41" s="53"/>
      <c r="G41" s="414"/>
      <c r="H41" s="414"/>
      <c r="I41" s="53"/>
      <c r="J41" s="53"/>
      <c r="K41" s="57"/>
      <c r="L41" s="57"/>
    </row>
    <row r="42" spans="1:12" ht="24.75" customHeight="1" x14ac:dyDescent="0.25">
      <c r="A42" s="60">
        <v>3</v>
      </c>
      <c r="B42" s="59" t="s">
        <v>376</v>
      </c>
      <c r="C42" s="171">
        <v>44708</v>
      </c>
      <c r="D42" s="171">
        <v>44767</v>
      </c>
      <c r="E42" s="53"/>
      <c r="F42" s="53"/>
      <c r="G42" s="414">
        <v>45384</v>
      </c>
      <c r="H42" s="414">
        <v>45473</v>
      </c>
      <c r="I42" s="53"/>
      <c r="J42" s="53"/>
      <c r="K42" s="57"/>
      <c r="L42" s="57"/>
    </row>
    <row r="43" spans="1:12" ht="26.25" customHeight="1" x14ac:dyDescent="0.25">
      <c r="A43" s="60" t="s">
        <v>173</v>
      </c>
      <c r="B43" s="59" t="s">
        <v>171</v>
      </c>
      <c r="C43" s="171">
        <v>44739</v>
      </c>
      <c r="D43" s="171">
        <v>44772</v>
      </c>
      <c r="E43" s="53"/>
      <c r="F43" s="53"/>
      <c r="G43" s="414">
        <v>45474</v>
      </c>
      <c r="H43" s="414">
        <v>45656</v>
      </c>
      <c r="I43" s="53"/>
      <c r="J43" s="53"/>
      <c r="K43" s="57"/>
      <c r="L43" s="57"/>
    </row>
    <row r="44" spans="1:12" ht="24" customHeight="1" x14ac:dyDescent="0.25">
      <c r="A44" s="60" t="s">
        <v>172</v>
      </c>
      <c r="B44" s="59" t="s">
        <v>169</v>
      </c>
      <c r="C44" s="171">
        <v>44772</v>
      </c>
      <c r="D44" s="171">
        <v>44844</v>
      </c>
      <c r="E44" s="53"/>
      <c r="F44" s="53"/>
      <c r="G44" s="414">
        <v>45658</v>
      </c>
      <c r="H44" s="414">
        <v>45960</v>
      </c>
      <c r="I44" s="53"/>
      <c r="J44" s="53"/>
      <c r="K44" s="57"/>
      <c r="L44" s="57"/>
    </row>
    <row r="45" spans="1:12" ht="31.5" x14ac:dyDescent="0.25">
      <c r="A45" s="60" t="s">
        <v>170</v>
      </c>
      <c r="B45" s="59" t="s">
        <v>381</v>
      </c>
      <c r="C45" s="58" t="s">
        <v>502</v>
      </c>
      <c r="D45" s="58" t="s">
        <v>502</v>
      </c>
      <c r="E45" s="53"/>
      <c r="F45" s="53"/>
      <c r="G45" s="414" t="s">
        <v>502</v>
      </c>
      <c r="H45" s="414" t="s">
        <v>502</v>
      </c>
      <c r="I45" s="53"/>
      <c r="J45" s="53"/>
      <c r="K45" s="57"/>
      <c r="L45" s="57"/>
    </row>
    <row r="46" spans="1:12" ht="63" x14ac:dyDescent="0.25">
      <c r="A46" s="60" t="s">
        <v>168</v>
      </c>
      <c r="B46" s="59" t="s">
        <v>379</v>
      </c>
      <c r="C46" s="58" t="s">
        <v>502</v>
      </c>
      <c r="D46" s="58" t="s">
        <v>502</v>
      </c>
      <c r="E46" s="53"/>
      <c r="F46" s="53"/>
      <c r="G46" s="414" t="s">
        <v>502</v>
      </c>
      <c r="H46" s="414" t="s">
        <v>502</v>
      </c>
      <c r="I46" s="53"/>
      <c r="J46" s="53"/>
      <c r="K46" s="57"/>
      <c r="L46" s="57"/>
    </row>
    <row r="47" spans="1:12" ht="26.25" customHeight="1" x14ac:dyDescent="0.25">
      <c r="A47" s="60" t="s">
        <v>166</v>
      </c>
      <c r="B47" s="59" t="s">
        <v>167</v>
      </c>
      <c r="C47" s="171">
        <v>44844</v>
      </c>
      <c r="D47" s="171">
        <v>44854</v>
      </c>
      <c r="E47" s="53"/>
      <c r="F47" s="53"/>
      <c r="G47" s="414">
        <v>45962</v>
      </c>
      <c r="H47" s="414">
        <v>45991</v>
      </c>
      <c r="I47" s="53"/>
      <c r="J47" s="53"/>
      <c r="K47" s="57"/>
      <c r="L47" s="57"/>
    </row>
    <row r="48" spans="1:12" x14ac:dyDescent="0.25">
      <c r="A48" s="60" t="s">
        <v>390</v>
      </c>
      <c r="B48" s="61" t="s">
        <v>165</v>
      </c>
      <c r="C48" s="58"/>
      <c r="D48" s="53"/>
      <c r="E48" s="53"/>
      <c r="F48" s="53"/>
      <c r="G48" s="414"/>
      <c r="H48" s="414"/>
      <c r="I48" s="53"/>
      <c r="J48" s="53"/>
      <c r="K48" s="57"/>
      <c r="L48" s="57"/>
    </row>
    <row r="49" spans="1:12" ht="18.75" x14ac:dyDescent="0.25">
      <c r="A49" s="60">
        <v>4</v>
      </c>
      <c r="B49" s="59" t="s">
        <v>163</v>
      </c>
      <c r="C49" s="171">
        <v>44854</v>
      </c>
      <c r="D49" s="171">
        <v>44859</v>
      </c>
      <c r="E49" s="53"/>
      <c r="F49" s="53"/>
      <c r="G49" s="414">
        <v>45992</v>
      </c>
      <c r="H49" s="414">
        <v>46001</v>
      </c>
      <c r="I49" s="53"/>
      <c r="J49" s="53"/>
      <c r="K49" s="57"/>
      <c r="L49" s="57"/>
    </row>
    <row r="50" spans="1:12" ht="31.5" x14ac:dyDescent="0.25">
      <c r="A50" s="60" t="s">
        <v>164</v>
      </c>
      <c r="B50" s="59" t="s">
        <v>380</v>
      </c>
      <c r="C50" s="171">
        <v>44859</v>
      </c>
      <c r="D50" s="171">
        <v>44864</v>
      </c>
      <c r="E50" s="53"/>
      <c r="F50" s="53"/>
      <c r="G50" s="414">
        <v>46002</v>
      </c>
      <c r="H50" s="414">
        <v>46006</v>
      </c>
      <c r="I50" s="53"/>
      <c r="J50" s="53"/>
      <c r="K50" s="57"/>
      <c r="L50" s="57"/>
    </row>
    <row r="51" spans="1:12" ht="31.5" x14ac:dyDescent="0.25">
      <c r="A51" s="60" t="s">
        <v>162</v>
      </c>
      <c r="B51" s="59" t="s">
        <v>382</v>
      </c>
      <c r="C51" s="58" t="s">
        <v>460</v>
      </c>
      <c r="D51" s="58" t="s">
        <v>460</v>
      </c>
      <c r="E51" s="53"/>
      <c r="F51" s="53"/>
      <c r="G51" s="414" t="s">
        <v>460</v>
      </c>
      <c r="H51" s="414"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ht="18.75" x14ac:dyDescent="0.25">
      <c r="A53" s="60" t="s">
        <v>158</v>
      </c>
      <c r="B53" s="109" t="s">
        <v>383</v>
      </c>
      <c r="C53" s="171">
        <v>44864</v>
      </c>
      <c r="D53" s="171">
        <v>44875</v>
      </c>
      <c r="E53" s="53"/>
      <c r="F53" s="53"/>
      <c r="G53" s="414">
        <v>46007</v>
      </c>
      <c r="H53" s="414">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5"/>
  <sheetViews>
    <sheetView zoomScale="51" zoomScaleNormal="51" workbookViewId="0">
      <selection activeCell="A17" sqref="A17:U17"/>
    </sheetView>
  </sheetViews>
  <sheetFormatPr defaultRowHeight="15.75" x14ac:dyDescent="0.25"/>
  <cols>
    <col min="1" max="1" width="9.140625" style="265"/>
    <col min="2" max="2" width="57.85546875" style="265" customWidth="1"/>
    <col min="3" max="6" width="16.7109375" style="265" customWidth="1"/>
    <col min="7" max="7" width="16.7109375" style="50" customWidth="1"/>
    <col min="8" max="9" width="7.140625" style="50" customWidth="1"/>
    <col min="10" max="10" width="6.28515625" style="50" customWidth="1"/>
    <col min="11" max="11" width="7.140625" style="50" customWidth="1"/>
    <col min="12" max="12" width="6.7109375" style="265" customWidth="1"/>
    <col min="13" max="13" width="5.28515625" style="265" customWidth="1"/>
    <col min="14" max="14" width="8.5703125" style="265" customWidth="1"/>
    <col min="15" max="19" width="6.140625" style="265" customWidth="1"/>
    <col min="20" max="20" width="8.85546875" style="265" customWidth="1"/>
    <col min="21" max="21" width="9.42578125" style="265" customWidth="1"/>
    <col min="22" max="16384" width="9.140625" style="265"/>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4" t="s">
        <v>645</v>
      </c>
      <c r="B4" s="304"/>
      <c r="C4" s="304"/>
      <c r="D4" s="304"/>
      <c r="E4" s="304"/>
      <c r="F4" s="304"/>
      <c r="G4" s="304"/>
      <c r="H4" s="304"/>
      <c r="I4" s="304"/>
      <c r="J4" s="304"/>
      <c r="K4" s="304"/>
      <c r="L4" s="304"/>
      <c r="M4" s="304"/>
      <c r="N4" s="304"/>
      <c r="O4" s="304"/>
      <c r="P4" s="304"/>
      <c r="Q4" s="304"/>
      <c r="R4" s="304"/>
      <c r="S4" s="304"/>
      <c r="T4" s="304"/>
      <c r="U4" s="304"/>
    </row>
    <row r="5" spans="1:21" ht="20.25" x14ac:dyDescent="0.3">
      <c r="A5" s="50"/>
      <c r="B5" s="50"/>
      <c r="C5" s="50"/>
      <c r="D5" s="50"/>
      <c r="E5" s="266"/>
      <c r="L5" s="50"/>
      <c r="M5" s="50"/>
      <c r="U5" s="15"/>
    </row>
    <row r="6" spans="1:21"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3" t="str">
        <f>'6.1. Паспорт сетевой график'!A9:L9</f>
        <v xml:space="preserve"> АО "Россети Тюмень" </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3" t="s">
        <v>556</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3" t="str">
        <f>'6.1. Паспорт сетевой график'!A15:L15</f>
        <v>Реконструкция ПС 110/35/10 кВ "Вынга"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50"/>
      <c r="L16" s="50"/>
      <c r="M16" s="50"/>
      <c r="N16" s="50"/>
      <c r="O16" s="50"/>
      <c r="P16" s="50"/>
      <c r="Q16" s="50"/>
      <c r="R16" s="50"/>
      <c r="S16" s="50"/>
      <c r="T16" s="50"/>
    </row>
    <row r="17" spans="1:29" x14ac:dyDescent="0.25">
      <c r="A17" s="374" t="s">
        <v>429</v>
      </c>
      <c r="B17" s="374"/>
      <c r="C17" s="374"/>
      <c r="D17" s="374"/>
      <c r="E17" s="374"/>
      <c r="F17" s="374"/>
      <c r="G17" s="374"/>
      <c r="H17" s="374"/>
      <c r="I17" s="374"/>
      <c r="J17" s="374"/>
      <c r="K17" s="374"/>
      <c r="L17" s="374"/>
      <c r="M17" s="374"/>
      <c r="N17" s="374"/>
      <c r="O17" s="374"/>
      <c r="P17" s="374"/>
      <c r="Q17" s="374"/>
      <c r="R17" s="374"/>
      <c r="S17" s="374"/>
      <c r="T17" s="374"/>
      <c r="U17" s="374"/>
    </row>
    <row r="18" spans="1:29" x14ac:dyDescent="0.25">
      <c r="A18" s="50"/>
      <c r="B18" s="50"/>
      <c r="C18" s="50"/>
      <c r="D18" s="50"/>
      <c r="E18" s="50"/>
      <c r="F18" s="50"/>
      <c r="L18" s="50"/>
      <c r="M18" s="50"/>
      <c r="N18" s="50"/>
      <c r="O18" s="50"/>
      <c r="P18" s="50"/>
      <c r="Q18" s="50"/>
      <c r="R18" s="50"/>
      <c r="S18" s="50"/>
      <c r="T18" s="50"/>
    </row>
    <row r="19" spans="1:29" ht="22.5" customHeight="1" x14ac:dyDescent="0.25">
      <c r="A19" s="375" t="s">
        <v>157</v>
      </c>
      <c r="B19" s="375" t="s">
        <v>156</v>
      </c>
      <c r="C19" s="380" t="s">
        <v>155</v>
      </c>
      <c r="D19" s="380"/>
      <c r="E19" s="381" t="s">
        <v>558</v>
      </c>
      <c r="F19" s="381"/>
      <c r="G19" s="375" t="s">
        <v>646</v>
      </c>
      <c r="H19" s="378" t="s">
        <v>647</v>
      </c>
      <c r="I19" s="379"/>
      <c r="J19" s="379"/>
      <c r="K19" s="379"/>
      <c r="L19" s="378" t="s">
        <v>648</v>
      </c>
      <c r="M19" s="379"/>
      <c r="N19" s="379"/>
      <c r="O19" s="379"/>
      <c r="P19" s="378" t="s">
        <v>649</v>
      </c>
      <c r="Q19" s="379"/>
      <c r="R19" s="379"/>
      <c r="S19" s="379"/>
      <c r="T19" s="378" t="s">
        <v>650</v>
      </c>
      <c r="U19" s="379"/>
      <c r="V19" s="379"/>
      <c r="W19" s="379"/>
      <c r="X19" s="378" t="s">
        <v>651</v>
      </c>
      <c r="Y19" s="379"/>
      <c r="Z19" s="379"/>
      <c r="AA19" s="379"/>
      <c r="AB19" s="382" t="s">
        <v>154</v>
      </c>
      <c r="AC19" s="382"/>
    </row>
    <row r="20" spans="1:29" ht="81" customHeight="1" x14ac:dyDescent="0.25">
      <c r="A20" s="376"/>
      <c r="B20" s="376"/>
      <c r="C20" s="380"/>
      <c r="D20" s="380"/>
      <c r="E20" s="381"/>
      <c r="F20" s="381"/>
      <c r="G20" s="376"/>
      <c r="H20" s="363" t="s">
        <v>2</v>
      </c>
      <c r="I20" s="363"/>
      <c r="J20" s="363" t="s">
        <v>559</v>
      </c>
      <c r="K20" s="363"/>
      <c r="L20" s="363" t="s">
        <v>2</v>
      </c>
      <c r="M20" s="363"/>
      <c r="N20" s="363" t="s">
        <v>559</v>
      </c>
      <c r="O20" s="363"/>
      <c r="P20" s="363" t="s">
        <v>2</v>
      </c>
      <c r="Q20" s="363"/>
      <c r="R20" s="363" t="s">
        <v>559</v>
      </c>
      <c r="S20" s="363"/>
      <c r="T20" s="363" t="s">
        <v>2</v>
      </c>
      <c r="U20" s="363"/>
      <c r="V20" s="363" t="s">
        <v>559</v>
      </c>
      <c r="W20" s="363"/>
      <c r="X20" s="363" t="s">
        <v>2</v>
      </c>
      <c r="Y20" s="363"/>
      <c r="Z20" s="363" t="s">
        <v>559</v>
      </c>
      <c r="AA20" s="363"/>
      <c r="AB20" s="382"/>
      <c r="AC20" s="382"/>
    </row>
    <row r="21" spans="1:29" ht="89.25" customHeight="1" x14ac:dyDescent="0.25">
      <c r="A21" s="377"/>
      <c r="B21" s="377"/>
      <c r="C21" s="291" t="s">
        <v>2</v>
      </c>
      <c r="D21" s="291" t="s">
        <v>559</v>
      </c>
      <c r="E21" s="292" t="s">
        <v>652</v>
      </c>
      <c r="F21" s="292" t="s">
        <v>653</v>
      </c>
      <c r="G21" s="377"/>
      <c r="H21" s="272" t="s">
        <v>408</v>
      </c>
      <c r="I21" s="272" t="s">
        <v>409</v>
      </c>
      <c r="J21" s="272" t="s">
        <v>408</v>
      </c>
      <c r="K21" s="272" t="s">
        <v>409</v>
      </c>
      <c r="L21" s="272" t="s">
        <v>408</v>
      </c>
      <c r="M21" s="272" t="s">
        <v>409</v>
      </c>
      <c r="N21" s="272" t="s">
        <v>408</v>
      </c>
      <c r="O21" s="272" t="s">
        <v>409</v>
      </c>
      <c r="P21" s="272" t="s">
        <v>408</v>
      </c>
      <c r="Q21" s="272" t="s">
        <v>409</v>
      </c>
      <c r="R21" s="272" t="s">
        <v>408</v>
      </c>
      <c r="S21" s="272" t="s">
        <v>409</v>
      </c>
      <c r="T21" s="272" t="s">
        <v>408</v>
      </c>
      <c r="U21" s="272" t="s">
        <v>409</v>
      </c>
      <c r="V21" s="272" t="s">
        <v>408</v>
      </c>
      <c r="W21" s="272" t="s">
        <v>409</v>
      </c>
      <c r="X21" s="272" t="s">
        <v>408</v>
      </c>
      <c r="Y21" s="272" t="s">
        <v>409</v>
      </c>
      <c r="Z21" s="272" t="s">
        <v>408</v>
      </c>
      <c r="AA21" s="272" t="s">
        <v>409</v>
      </c>
      <c r="AB21" s="290" t="s">
        <v>560</v>
      </c>
      <c r="AC21" s="290" t="s">
        <v>559</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67" customFormat="1" ht="47.25" x14ac:dyDescent="0.25">
      <c r="A23" s="274">
        <v>1</v>
      </c>
      <c r="B23" s="275" t="s">
        <v>153</v>
      </c>
      <c r="C23" s="276">
        <v>11.079052895087845</v>
      </c>
      <c r="D23" s="276">
        <v>11.079052895087845</v>
      </c>
      <c r="E23" s="276">
        <v>11.079052895087845</v>
      </c>
      <c r="F23" s="276">
        <v>10.656482595087844</v>
      </c>
      <c r="G23" s="276">
        <v>0</v>
      </c>
      <c r="H23" s="276">
        <v>0.42257029999999995</v>
      </c>
      <c r="I23" s="276"/>
      <c r="J23" s="276">
        <v>0.42257029999999995</v>
      </c>
      <c r="K23" s="276"/>
      <c r="L23" s="276">
        <v>0</v>
      </c>
      <c r="M23" s="276"/>
      <c r="N23" s="276">
        <v>0</v>
      </c>
      <c r="O23" s="276"/>
      <c r="P23" s="276">
        <v>0</v>
      </c>
      <c r="Q23" s="276"/>
      <c r="R23" s="276">
        <v>0</v>
      </c>
      <c r="S23" s="276"/>
      <c r="T23" s="276">
        <v>0</v>
      </c>
      <c r="U23" s="276"/>
      <c r="V23" s="276">
        <v>0</v>
      </c>
      <c r="W23" s="276"/>
      <c r="X23" s="276">
        <v>10.656482595087846</v>
      </c>
      <c r="Y23" s="276"/>
      <c r="Z23" s="276">
        <v>10.656482595087846</v>
      </c>
      <c r="AA23" s="276"/>
      <c r="AB23" s="276">
        <v>11.079052895087846</v>
      </c>
      <c r="AC23" s="276">
        <v>11.079052895087846</v>
      </c>
    </row>
    <row r="24" spans="1:29" s="268" customFormat="1" x14ac:dyDescent="0.25">
      <c r="A24" s="277" t="s">
        <v>561</v>
      </c>
      <c r="B24" s="278" t="s">
        <v>152</v>
      </c>
      <c r="C24" s="276"/>
      <c r="D24" s="276"/>
      <c r="E24" s="276"/>
      <c r="F24" s="276"/>
      <c r="G24" s="276">
        <v>0</v>
      </c>
      <c r="H24" s="276">
        <v>0</v>
      </c>
      <c r="I24" s="276"/>
      <c r="J24" s="276">
        <v>0</v>
      </c>
      <c r="K24" s="276"/>
      <c r="L24" s="276">
        <v>0</v>
      </c>
      <c r="M24" s="276"/>
      <c r="N24" s="276">
        <v>0</v>
      </c>
      <c r="O24" s="276"/>
      <c r="P24" s="276">
        <v>0</v>
      </c>
      <c r="Q24" s="276"/>
      <c r="R24" s="276">
        <v>0</v>
      </c>
      <c r="S24" s="276"/>
      <c r="T24" s="276">
        <v>0</v>
      </c>
      <c r="U24" s="276"/>
      <c r="V24" s="276">
        <v>0</v>
      </c>
      <c r="W24" s="276"/>
      <c r="X24" s="276">
        <v>0</v>
      </c>
      <c r="Y24" s="276"/>
      <c r="Z24" s="276">
        <v>0</v>
      </c>
      <c r="AA24" s="276"/>
      <c r="AB24" s="276">
        <v>0</v>
      </c>
      <c r="AC24" s="276">
        <v>0</v>
      </c>
    </row>
    <row r="25" spans="1:29" s="268" customFormat="1" x14ac:dyDescent="0.25">
      <c r="A25" s="277" t="s">
        <v>562</v>
      </c>
      <c r="B25" s="278" t="s">
        <v>151</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s="268" customFormat="1" ht="31.5" x14ac:dyDescent="0.25">
      <c r="A26" s="277" t="s">
        <v>563</v>
      </c>
      <c r="B26" s="278" t="s">
        <v>365</v>
      </c>
      <c r="C26" s="276"/>
      <c r="D26" s="276"/>
      <c r="E26" s="276"/>
      <c r="F26" s="276"/>
      <c r="G26" s="276">
        <v>0</v>
      </c>
      <c r="H26" s="276">
        <v>0.35811039999999994</v>
      </c>
      <c r="I26" s="276"/>
      <c r="J26" s="276">
        <v>0.35811039999999994</v>
      </c>
      <c r="K26" s="276"/>
      <c r="L26" s="276">
        <v>0</v>
      </c>
      <c r="M26" s="276"/>
      <c r="N26" s="276">
        <v>0</v>
      </c>
      <c r="O26" s="276"/>
      <c r="P26" s="276">
        <v>0</v>
      </c>
      <c r="Q26" s="276"/>
      <c r="R26" s="276">
        <v>0</v>
      </c>
      <c r="S26" s="276"/>
      <c r="T26" s="276">
        <v>0</v>
      </c>
      <c r="U26" s="276"/>
      <c r="V26" s="276">
        <v>0</v>
      </c>
      <c r="W26" s="276"/>
      <c r="X26" s="276">
        <v>8.8804021625732048</v>
      </c>
      <c r="Y26" s="276"/>
      <c r="Z26" s="276">
        <v>8.8804021625732048</v>
      </c>
      <c r="AA26" s="276"/>
      <c r="AB26" s="276">
        <v>9.2385125625732041</v>
      </c>
      <c r="AC26" s="276">
        <v>9.2385125625732041</v>
      </c>
    </row>
    <row r="27" spans="1:29" s="268" customFormat="1" x14ac:dyDescent="0.25">
      <c r="A27" s="277" t="s">
        <v>564</v>
      </c>
      <c r="B27" s="278" t="s">
        <v>565</v>
      </c>
      <c r="C27" s="276"/>
      <c r="D27" s="276"/>
      <c r="E27" s="276"/>
      <c r="F27" s="276"/>
      <c r="G27" s="276">
        <v>0</v>
      </c>
      <c r="H27" s="276">
        <v>0</v>
      </c>
      <c r="I27" s="276"/>
      <c r="J27" s="276">
        <v>0</v>
      </c>
      <c r="K27" s="276"/>
      <c r="L27" s="276">
        <v>0</v>
      </c>
      <c r="M27" s="276"/>
      <c r="N27" s="276">
        <v>0</v>
      </c>
      <c r="O27" s="276"/>
      <c r="P27" s="276">
        <v>0</v>
      </c>
      <c r="Q27" s="276"/>
      <c r="R27" s="276">
        <v>0</v>
      </c>
      <c r="S27" s="276"/>
      <c r="T27" s="276">
        <v>0</v>
      </c>
      <c r="U27" s="276"/>
      <c r="V27" s="276">
        <v>0</v>
      </c>
      <c r="W27" s="276"/>
      <c r="X27" s="276">
        <v>0</v>
      </c>
      <c r="Y27" s="276"/>
      <c r="Z27" s="276">
        <v>0</v>
      </c>
      <c r="AA27" s="276"/>
      <c r="AB27" s="276">
        <v>0</v>
      </c>
      <c r="AC27" s="276">
        <v>0</v>
      </c>
    </row>
    <row r="28" spans="1:29" s="268" customFormat="1" x14ac:dyDescent="0.25">
      <c r="A28" s="277" t="s">
        <v>566</v>
      </c>
      <c r="B28" s="279" t="s">
        <v>150</v>
      </c>
      <c r="C28" s="276"/>
      <c r="D28" s="276"/>
      <c r="E28" s="276"/>
      <c r="F28" s="276"/>
      <c r="G28" s="276">
        <v>0</v>
      </c>
      <c r="H28" s="276">
        <v>6.4459900000000014E-2</v>
      </c>
      <c r="I28" s="276"/>
      <c r="J28" s="276">
        <v>6.4459900000000014E-2</v>
      </c>
      <c r="K28" s="276"/>
      <c r="L28" s="276">
        <v>0</v>
      </c>
      <c r="M28" s="276"/>
      <c r="N28" s="276">
        <v>0</v>
      </c>
      <c r="O28" s="276"/>
      <c r="P28" s="276">
        <v>0</v>
      </c>
      <c r="Q28" s="276"/>
      <c r="R28" s="276">
        <v>0</v>
      </c>
      <c r="S28" s="276"/>
      <c r="T28" s="276">
        <v>0</v>
      </c>
      <c r="U28" s="276"/>
      <c r="V28" s="276">
        <v>0</v>
      </c>
      <c r="W28" s="276"/>
      <c r="X28" s="276">
        <v>1.7760804325146413</v>
      </c>
      <c r="Y28" s="276"/>
      <c r="Z28" s="276">
        <v>1.7760804325146413</v>
      </c>
      <c r="AA28" s="276"/>
      <c r="AB28" s="276">
        <v>1.8405403325146423</v>
      </c>
      <c r="AC28" s="276">
        <v>1.8405403325146423</v>
      </c>
    </row>
    <row r="29" spans="1:29" s="267" customFormat="1" ht="47.25" x14ac:dyDescent="0.25">
      <c r="A29" s="274" t="s">
        <v>63</v>
      </c>
      <c r="B29" s="275" t="s">
        <v>567</v>
      </c>
      <c r="C29" s="276">
        <v>9.2385125625732059</v>
      </c>
      <c r="D29" s="276">
        <v>9.2385125625732059</v>
      </c>
      <c r="E29" s="276">
        <v>9.2385125625732059</v>
      </c>
      <c r="F29" s="276">
        <v>8.8804021625732066</v>
      </c>
      <c r="G29" s="276">
        <v>0</v>
      </c>
      <c r="H29" s="276">
        <v>0.3581104</v>
      </c>
      <c r="I29" s="276"/>
      <c r="J29" s="276">
        <v>0.3581104</v>
      </c>
      <c r="K29" s="276"/>
      <c r="L29" s="276">
        <v>0</v>
      </c>
      <c r="M29" s="276"/>
      <c r="N29" s="276">
        <v>0</v>
      </c>
      <c r="O29" s="276"/>
      <c r="P29" s="276">
        <v>0</v>
      </c>
      <c r="Q29" s="276"/>
      <c r="R29" s="276">
        <v>0</v>
      </c>
      <c r="S29" s="276"/>
      <c r="T29" s="276">
        <v>0</v>
      </c>
      <c r="U29" s="276"/>
      <c r="V29" s="276">
        <v>0</v>
      </c>
      <c r="W29" s="276"/>
      <c r="X29" s="276">
        <v>8.8804021625732066</v>
      </c>
      <c r="Y29" s="276"/>
      <c r="Z29" s="276">
        <v>8.8804021625732066</v>
      </c>
      <c r="AA29" s="276"/>
      <c r="AB29" s="276">
        <v>9.2385125625732059</v>
      </c>
      <c r="AC29" s="276">
        <v>9.2385125625732059</v>
      </c>
    </row>
    <row r="30" spans="1:29" s="268" customFormat="1" x14ac:dyDescent="0.25">
      <c r="A30" s="274" t="s">
        <v>568</v>
      </c>
      <c r="B30" s="278" t="s">
        <v>149</v>
      </c>
      <c r="C30" s="276">
        <v>0.35811040000000005</v>
      </c>
      <c r="D30" s="276">
        <v>0.35811040000000005</v>
      </c>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v>0</v>
      </c>
      <c r="AC30" s="276">
        <v>0</v>
      </c>
    </row>
    <row r="31" spans="1:29" s="268" customFormat="1" ht="31.5" x14ac:dyDescent="0.25">
      <c r="A31" s="274" t="s">
        <v>569</v>
      </c>
      <c r="B31" s="278" t="s">
        <v>148</v>
      </c>
      <c r="C31" s="276">
        <v>5.0500643210225267</v>
      </c>
      <c r="D31" s="276">
        <v>5.0500643210225267</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s="268" customFormat="1" x14ac:dyDescent="0.25">
      <c r="A32" s="274" t="s">
        <v>570</v>
      </c>
      <c r="B32" s="278" t="s">
        <v>147</v>
      </c>
      <c r="C32" s="276">
        <v>2.6900665347076478</v>
      </c>
      <c r="D32" s="276">
        <v>2.6900665347076478</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68" customFormat="1" x14ac:dyDescent="0.25">
      <c r="A33" s="274" t="s">
        <v>571</v>
      </c>
      <c r="B33" s="278" t="s">
        <v>146</v>
      </c>
      <c r="C33" s="276">
        <v>1.1402713068430308</v>
      </c>
      <c r="D33" s="276">
        <v>1.1402713068430308</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67" customFormat="1" ht="31.5" x14ac:dyDescent="0.25">
      <c r="A34" s="274" t="s">
        <v>62</v>
      </c>
      <c r="B34" s="275" t="s">
        <v>572</v>
      </c>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8" customFormat="1" ht="31.5" x14ac:dyDescent="0.25">
      <c r="A35" s="277" t="s">
        <v>573</v>
      </c>
      <c r="B35" s="280" t="s">
        <v>574</v>
      </c>
      <c r="C35" s="276"/>
      <c r="D35" s="276"/>
      <c r="E35" s="276"/>
      <c r="F35" s="276"/>
      <c r="G35" s="276">
        <v>0</v>
      </c>
      <c r="H35" s="276">
        <v>0</v>
      </c>
      <c r="I35" s="281" t="s">
        <v>481</v>
      </c>
      <c r="J35" s="276">
        <v>0</v>
      </c>
      <c r="K35" s="281" t="s">
        <v>481</v>
      </c>
      <c r="L35" s="276">
        <v>0</v>
      </c>
      <c r="M35" s="281" t="s">
        <v>481</v>
      </c>
      <c r="N35" s="276">
        <v>0</v>
      </c>
      <c r="O35" s="281" t="s">
        <v>481</v>
      </c>
      <c r="P35" s="276">
        <v>0</v>
      </c>
      <c r="Q35" s="281" t="s">
        <v>481</v>
      </c>
      <c r="R35" s="276">
        <v>0</v>
      </c>
      <c r="S35" s="281" t="s">
        <v>481</v>
      </c>
      <c r="T35" s="276">
        <v>0</v>
      </c>
      <c r="U35" s="281" t="s">
        <v>481</v>
      </c>
      <c r="V35" s="276">
        <v>0</v>
      </c>
      <c r="W35" s="281" t="s">
        <v>481</v>
      </c>
      <c r="X35" s="276">
        <v>0</v>
      </c>
      <c r="Y35" s="281" t="s">
        <v>481</v>
      </c>
      <c r="Z35" s="276">
        <v>0</v>
      </c>
      <c r="AA35" s="281" t="s">
        <v>481</v>
      </c>
      <c r="AB35" s="276">
        <v>0</v>
      </c>
      <c r="AC35" s="276">
        <v>0</v>
      </c>
    </row>
    <row r="36" spans="1:29" s="268" customFormat="1" x14ac:dyDescent="0.25">
      <c r="A36" s="277" t="s">
        <v>575</v>
      </c>
      <c r="B36" s="280" t="s">
        <v>144</v>
      </c>
      <c r="C36" s="276"/>
      <c r="D36" s="276"/>
      <c r="E36" s="276"/>
      <c r="F36" s="276"/>
      <c r="G36" s="276">
        <v>0</v>
      </c>
      <c r="H36" s="276">
        <v>0</v>
      </c>
      <c r="I36" s="281" t="s">
        <v>481</v>
      </c>
      <c r="J36" s="276">
        <v>0</v>
      </c>
      <c r="K36" s="281" t="s">
        <v>481</v>
      </c>
      <c r="L36" s="276">
        <v>0</v>
      </c>
      <c r="M36" s="281" t="s">
        <v>481</v>
      </c>
      <c r="N36" s="276">
        <v>0</v>
      </c>
      <c r="O36" s="281" t="s">
        <v>481</v>
      </c>
      <c r="P36" s="276">
        <v>0</v>
      </c>
      <c r="Q36" s="281" t="s">
        <v>481</v>
      </c>
      <c r="R36" s="276">
        <v>0</v>
      </c>
      <c r="S36" s="281" t="s">
        <v>481</v>
      </c>
      <c r="T36" s="276">
        <v>0</v>
      </c>
      <c r="U36" s="281" t="s">
        <v>481</v>
      </c>
      <c r="V36" s="276">
        <v>0</v>
      </c>
      <c r="W36" s="281" t="s">
        <v>481</v>
      </c>
      <c r="X36" s="276">
        <v>0</v>
      </c>
      <c r="Y36" s="281" t="s">
        <v>481</v>
      </c>
      <c r="Z36" s="276">
        <v>0</v>
      </c>
      <c r="AA36" s="281" t="s">
        <v>481</v>
      </c>
      <c r="AB36" s="276">
        <v>0</v>
      </c>
      <c r="AC36" s="276">
        <v>0</v>
      </c>
    </row>
    <row r="37" spans="1:29" s="268" customFormat="1" x14ac:dyDescent="0.25">
      <c r="A37" s="277" t="s">
        <v>576</v>
      </c>
      <c r="B37" s="278" t="s">
        <v>577</v>
      </c>
      <c r="C37" s="276"/>
      <c r="D37" s="276"/>
      <c r="E37" s="276"/>
      <c r="F37" s="276"/>
      <c r="G37" s="276">
        <v>0</v>
      </c>
      <c r="H37" s="276">
        <v>0</v>
      </c>
      <c r="I37" s="281" t="s">
        <v>481</v>
      </c>
      <c r="J37" s="276">
        <v>0</v>
      </c>
      <c r="K37" s="281" t="s">
        <v>481</v>
      </c>
      <c r="L37" s="276">
        <v>0</v>
      </c>
      <c r="M37" s="281" t="s">
        <v>481</v>
      </c>
      <c r="N37" s="276">
        <v>0</v>
      </c>
      <c r="O37" s="281" t="s">
        <v>481</v>
      </c>
      <c r="P37" s="276">
        <v>0</v>
      </c>
      <c r="Q37" s="281" t="s">
        <v>481</v>
      </c>
      <c r="R37" s="276">
        <v>0</v>
      </c>
      <c r="S37" s="281" t="s">
        <v>481</v>
      </c>
      <c r="T37" s="276">
        <v>0</v>
      </c>
      <c r="U37" s="281" t="s">
        <v>481</v>
      </c>
      <c r="V37" s="276">
        <v>0</v>
      </c>
      <c r="W37" s="281" t="s">
        <v>481</v>
      </c>
      <c r="X37" s="276">
        <v>0</v>
      </c>
      <c r="Y37" s="281" t="s">
        <v>481</v>
      </c>
      <c r="Z37" s="276">
        <v>0</v>
      </c>
      <c r="AA37" s="281" t="s">
        <v>481</v>
      </c>
      <c r="AB37" s="276">
        <v>0</v>
      </c>
      <c r="AC37" s="276">
        <v>0</v>
      </c>
    </row>
    <row r="38" spans="1:29" s="268" customFormat="1" x14ac:dyDescent="0.25">
      <c r="A38" s="277" t="s">
        <v>578</v>
      </c>
      <c r="B38" s="278" t="s">
        <v>579</v>
      </c>
      <c r="C38" s="276"/>
      <c r="D38" s="276"/>
      <c r="E38" s="276"/>
      <c r="F38" s="276"/>
      <c r="G38" s="276">
        <v>0</v>
      </c>
      <c r="H38" s="276">
        <v>0</v>
      </c>
      <c r="I38" s="281" t="s">
        <v>481</v>
      </c>
      <c r="J38" s="276">
        <v>0</v>
      </c>
      <c r="K38" s="281" t="s">
        <v>481</v>
      </c>
      <c r="L38" s="276">
        <v>0</v>
      </c>
      <c r="M38" s="281" t="s">
        <v>481</v>
      </c>
      <c r="N38" s="276">
        <v>0</v>
      </c>
      <c r="O38" s="281" t="s">
        <v>481</v>
      </c>
      <c r="P38" s="276">
        <v>0</v>
      </c>
      <c r="Q38" s="281" t="s">
        <v>481</v>
      </c>
      <c r="R38" s="276">
        <v>0</v>
      </c>
      <c r="S38" s="281" t="s">
        <v>481</v>
      </c>
      <c r="T38" s="276">
        <v>0</v>
      </c>
      <c r="U38" s="281" t="s">
        <v>481</v>
      </c>
      <c r="V38" s="276">
        <v>0</v>
      </c>
      <c r="W38" s="281" t="s">
        <v>481</v>
      </c>
      <c r="X38" s="276">
        <v>0</v>
      </c>
      <c r="Y38" s="281" t="s">
        <v>481</v>
      </c>
      <c r="Z38" s="276">
        <v>0</v>
      </c>
      <c r="AA38" s="281" t="s">
        <v>481</v>
      </c>
      <c r="AB38" s="276">
        <v>0</v>
      </c>
      <c r="AC38" s="276">
        <v>0</v>
      </c>
    </row>
    <row r="39" spans="1:29" s="268" customFormat="1" x14ac:dyDescent="0.25">
      <c r="A39" s="277" t="s">
        <v>580</v>
      </c>
      <c r="B39" s="278" t="s">
        <v>581</v>
      </c>
      <c r="C39" s="276"/>
      <c r="D39" s="276"/>
      <c r="E39" s="276"/>
      <c r="F39" s="276"/>
      <c r="G39" s="276">
        <v>0</v>
      </c>
      <c r="H39" s="276">
        <v>0</v>
      </c>
      <c r="I39" s="281" t="s">
        <v>481</v>
      </c>
      <c r="J39" s="276">
        <v>0</v>
      </c>
      <c r="K39" s="281" t="s">
        <v>481</v>
      </c>
      <c r="L39" s="276">
        <v>0</v>
      </c>
      <c r="M39" s="281" t="s">
        <v>481</v>
      </c>
      <c r="N39" s="276">
        <v>0</v>
      </c>
      <c r="O39" s="281" t="s">
        <v>481</v>
      </c>
      <c r="P39" s="276">
        <v>0</v>
      </c>
      <c r="Q39" s="281" t="s">
        <v>481</v>
      </c>
      <c r="R39" s="276">
        <v>0</v>
      </c>
      <c r="S39" s="281" t="s">
        <v>481</v>
      </c>
      <c r="T39" s="276">
        <v>0</v>
      </c>
      <c r="U39" s="281" t="s">
        <v>481</v>
      </c>
      <c r="V39" s="276">
        <v>0</v>
      </c>
      <c r="W39" s="281" t="s">
        <v>481</v>
      </c>
      <c r="X39" s="276">
        <v>0</v>
      </c>
      <c r="Y39" s="281" t="s">
        <v>481</v>
      </c>
      <c r="Z39" s="276">
        <v>0</v>
      </c>
      <c r="AA39" s="281" t="s">
        <v>481</v>
      </c>
      <c r="AB39" s="276">
        <v>0</v>
      </c>
      <c r="AC39" s="276">
        <v>0</v>
      </c>
    </row>
    <row r="40" spans="1:29" s="268" customFormat="1" x14ac:dyDescent="0.25">
      <c r="A40" s="277" t="s">
        <v>582</v>
      </c>
      <c r="B40" s="278" t="s">
        <v>583</v>
      </c>
      <c r="C40" s="276"/>
      <c r="D40" s="276"/>
      <c r="E40" s="276"/>
      <c r="F40" s="276"/>
      <c r="G40" s="276">
        <v>0</v>
      </c>
      <c r="H40" s="276">
        <v>0</v>
      </c>
      <c r="I40" s="281" t="s">
        <v>481</v>
      </c>
      <c r="J40" s="276">
        <v>0</v>
      </c>
      <c r="K40" s="281" t="s">
        <v>481</v>
      </c>
      <c r="L40" s="276">
        <v>0</v>
      </c>
      <c r="M40" s="281" t="s">
        <v>481</v>
      </c>
      <c r="N40" s="276">
        <v>0</v>
      </c>
      <c r="O40" s="281" t="s">
        <v>481</v>
      </c>
      <c r="P40" s="276">
        <v>0</v>
      </c>
      <c r="Q40" s="281" t="s">
        <v>481</v>
      </c>
      <c r="R40" s="276">
        <v>0</v>
      </c>
      <c r="S40" s="281" t="s">
        <v>481</v>
      </c>
      <c r="T40" s="276">
        <v>0</v>
      </c>
      <c r="U40" s="281" t="s">
        <v>481</v>
      </c>
      <c r="V40" s="276">
        <v>0</v>
      </c>
      <c r="W40" s="281" t="s">
        <v>481</v>
      </c>
      <c r="X40" s="276">
        <v>0</v>
      </c>
      <c r="Y40" s="281" t="s">
        <v>481</v>
      </c>
      <c r="Z40" s="276">
        <v>0</v>
      </c>
      <c r="AA40" s="281" t="s">
        <v>481</v>
      </c>
      <c r="AB40" s="276">
        <v>0</v>
      </c>
      <c r="AC40" s="276">
        <v>0</v>
      </c>
    </row>
    <row r="41" spans="1:29" s="267" customFormat="1" x14ac:dyDescent="0.25">
      <c r="A41" s="277" t="s">
        <v>584</v>
      </c>
      <c r="B41" s="278" t="s">
        <v>585</v>
      </c>
      <c r="C41" s="276"/>
      <c r="D41" s="276"/>
      <c r="E41" s="276"/>
      <c r="F41" s="276"/>
      <c r="G41" s="276">
        <v>0</v>
      </c>
      <c r="H41" s="276">
        <v>0</v>
      </c>
      <c r="I41" s="281" t="s">
        <v>481</v>
      </c>
      <c r="J41" s="276">
        <v>0</v>
      </c>
      <c r="K41" s="281" t="s">
        <v>481</v>
      </c>
      <c r="L41" s="276">
        <v>0</v>
      </c>
      <c r="M41" s="281" t="s">
        <v>481</v>
      </c>
      <c r="N41" s="276">
        <v>0</v>
      </c>
      <c r="O41" s="281" t="s">
        <v>481</v>
      </c>
      <c r="P41" s="276">
        <v>0</v>
      </c>
      <c r="Q41" s="281" t="s">
        <v>481</v>
      </c>
      <c r="R41" s="276">
        <v>0</v>
      </c>
      <c r="S41" s="281" t="s">
        <v>481</v>
      </c>
      <c r="T41" s="276">
        <v>0</v>
      </c>
      <c r="U41" s="281" t="s">
        <v>481</v>
      </c>
      <c r="V41" s="276">
        <v>0</v>
      </c>
      <c r="W41" s="281" t="s">
        <v>481</v>
      </c>
      <c r="X41" s="276">
        <v>0</v>
      </c>
      <c r="Y41" s="281" t="s">
        <v>481</v>
      </c>
      <c r="Z41" s="276">
        <v>0</v>
      </c>
      <c r="AA41" s="281" t="s">
        <v>481</v>
      </c>
      <c r="AB41" s="276">
        <v>0</v>
      </c>
      <c r="AC41" s="276">
        <v>0</v>
      </c>
    </row>
    <row r="42" spans="1:29" s="268" customFormat="1" x14ac:dyDescent="0.25">
      <c r="A42" s="277" t="s">
        <v>586</v>
      </c>
      <c r="B42" s="278" t="s">
        <v>587</v>
      </c>
      <c r="C42" s="276"/>
      <c r="D42" s="276"/>
      <c r="E42" s="276"/>
      <c r="F42" s="276"/>
      <c r="G42" s="276">
        <v>0</v>
      </c>
      <c r="H42" s="276">
        <v>0</v>
      </c>
      <c r="I42" s="281" t="s">
        <v>481</v>
      </c>
      <c r="J42" s="276">
        <v>0</v>
      </c>
      <c r="K42" s="281" t="s">
        <v>481</v>
      </c>
      <c r="L42" s="276">
        <v>0</v>
      </c>
      <c r="M42" s="281" t="s">
        <v>481</v>
      </c>
      <c r="N42" s="276">
        <v>0</v>
      </c>
      <c r="O42" s="281" t="s">
        <v>481</v>
      </c>
      <c r="P42" s="276">
        <v>0</v>
      </c>
      <c r="Q42" s="281" t="s">
        <v>481</v>
      </c>
      <c r="R42" s="276">
        <v>0</v>
      </c>
      <c r="S42" s="281" t="s">
        <v>481</v>
      </c>
      <c r="T42" s="276">
        <v>0</v>
      </c>
      <c r="U42" s="281" t="s">
        <v>481</v>
      </c>
      <c r="V42" s="276">
        <v>0</v>
      </c>
      <c r="W42" s="281" t="s">
        <v>481</v>
      </c>
      <c r="X42" s="276">
        <v>0</v>
      </c>
      <c r="Y42" s="281" t="s">
        <v>481</v>
      </c>
      <c r="Z42" s="276">
        <v>0</v>
      </c>
      <c r="AA42" s="281" t="s">
        <v>481</v>
      </c>
      <c r="AB42" s="276">
        <v>0</v>
      </c>
      <c r="AC42" s="276">
        <v>0</v>
      </c>
    </row>
    <row r="43" spans="1:29" s="268" customFormat="1" x14ac:dyDescent="0.25">
      <c r="A43" s="277" t="s">
        <v>588</v>
      </c>
      <c r="B43" s="278" t="s">
        <v>589</v>
      </c>
      <c r="C43" s="276"/>
      <c r="D43" s="276"/>
      <c r="E43" s="276"/>
      <c r="F43" s="276"/>
      <c r="G43" s="276">
        <v>0</v>
      </c>
      <c r="H43" s="276">
        <v>0</v>
      </c>
      <c r="I43" s="281" t="s">
        <v>481</v>
      </c>
      <c r="J43" s="276">
        <v>0</v>
      </c>
      <c r="K43" s="281" t="s">
        <v>481</v>
      </c>
      <c r="L43" s="276">
        <v>0</v>
      </c>
      <c r="M43" s="281" t="s">
        <v>481</v>
      </c>
      <c r="N43" s="276">
        <v>0</v>
      </c>
      <c r="O43" s="281" t="s">
        <v>481</v>
      </c>
      <c r="P43" s="276">
        <v>0</v>
      </c>
      <c r="Q43" s="281" t="s">
        <v>481</v>
      </c>
      <c r="R43" s="276">
        <v>0</v>
      </c>
      <c r="S43" s="281" t="s">
        <v>481</v>
      </c>
      <c r="T43" s="276">
        <v>0</v>
      </c>
      <c r="U43" s="281" t="s">
        <v>481</v>
      </c>
      <c r="V43" s="276">
        <v>0</v>
      </c>
      <c r="W43" s="281" t="s">
        <v>481</v>
      </c>
      <c r="X43" s="276">
        <v>0</v>
      </c>
      <c r="Y43" s="281" t="s">
        <v>481</v>
      </c>
      <c r="Z43" s="276">
        <v>0</v>
      </c>
      <c r="AA43" s="281" t="s">
        <v>481</v>
      </c>
      <c r="AB43" s="276">
        <v>0</v>
      </c>
      <c r="AC43" s="276">
        <v>0</v>
      </c>
    </row>
    <row r="44" spans="1:29" s="268" customFormat="1" x14ac:dyDescent="0.25">
      <c r="A44" s="277" t="s">
        <v>590</v>
      </c>
      <c r="B44" s="278" t="s">
        <v>591</v>
      </c>
      <c r="C44" s="276"/>
      <c r="D44" s="276"/>
      <c r="E44" s="276"/>
      <c r="F44" s="276"/>
      <c r="G44" s="276">
        <v>0</v>
      </c>
      <c r="H44" s="276">
        <v>0</v>
      </c>
      <c r="I44" s="281" t="s">
        <v>481</v>
      </c>
      <c r="J44" s="276">
        <v>0</v>
      </c>
      <c r="K44" s="281" t="s">
        <v>481</v>
      </c>
      <c r="L44" s="276">
        <v>0</v>
      </c>
      <c r="M44" s="281" t="s">
        <v>481</v>
      </c>
      <c r="N44" s="276">
        <v>0</v>
      </c>
      <c r="O44" s="281" t="s">
        <v>481</v>
      </c>
      <c r="P44" s="276">
        <v>0</v>
      </c>
      <c r="Q44" s="281" t="s">
        <v>481</v>
      </c>
      <c r="R44" s="276">
        <v>0</v>
      </c>
      <c r="S44" s="281" t="s">
        <v>481</v>
      </c>
      <c r="T44" s="276">
        <v>0</v>
      </c>
      <c r="U44" s="281" t="s">
        <v>481</v>
      </c>
      <c r="V44" s="276">
        <v>0</v>
      </c>
      <c r="W44" s="281" t="s">
        <v>481</v>
      </c>
      <c r="X44" s="276">
        <v>0</v>
      </c>
      <c r="Y44" s="281" t="s">
        <v>481</v>
      </c>
      <c r="Z44" s="276">
        <v>0</v>
      </c>
      <c r="AA44" s="281" t="s">
        <v>481</v>
      </c>
      <c r="AB44" s="276">
        <v>0</v>
      </c>
      <c r="AC44" s="276">
        <v>0</v>
      </c>
    </row>
    <row r="45" spans="1:29" s="268" customFormat="1" x14ac:dyDescent="0.25">
      <c r="A45" s="277" t="s">
        <v>592</v>
      </c>
      <c r="B45" s="278" t="s">
        <v>593</v>
      </c>
      <c r="C45" s="276"/>
      <c r="D45" s="276"/>
      <c r="E45" s="276"/>
      <c r="F45" s="276"/>
      <c r="G45" s="276">
        <v>0</v>
      </c>
      <c r="H45" s="276">
        <v>0</v>
      </c>
      <c r="I45" s="281" t="s">
        <v>481</v>
      </c>
      <c r="J45" s="276">
        <v>0</v>
      </c>
      <c r="K45" s="281" t="s">
        <v>481</v>
      </c>
      <c r="L45" s="276">
        <v>0</v>
      </c>
      <c r="M45" s="281" t="s">
        <v>481</v>
      </c>
      <c r="N45" s="276">
        <v>0</v>
      </c>
      <c r="O45" s="281" t="s">
        <v>481</v>
      </c>
      <c r="P45" s="276">
        <v>0</v>
      </c>
      <c r="Q45" s="281" t="s">
        <v>481</v>
      </c>
      <c r="R45" s="276">
        <v>0</v>
      </c>
      <c r="S45" s="281" t="s">
        <v>481</v>
      </c>
      <c r="T45" s="276">
        <v>0</v>
      </c>
      <c r="U45" s="281" t="s">
        <v>481</v>
      </c>
      <c r="V45" s="276">
        <v>0</v>
      </c>
      <c r="W45" s="281" t="s">
        <v>481</v>
      </c>
      <c r="X45" s="276">
        <v>0</v>
      </c>
      <c r="Y45" s="281" t="s">
        <v>481</v>
      </c>
      <c r="Z45" s="276">
        <v>0</v>
      </c>
      <c r="AA45" s="281" t="s">
        <v>481</v>
      </c>
      <c r="AB45" s="276">
        <v>0</v>
      </c>
      <c r="AC45" s="276">
        <v>0</v>
      </c>
    </row>
    <row r="46" spans="1:29" s="268" customFormat="1" x14ac:dyDescent="0.25">
      <c r="A46" s="274" t="s">
        <v>61</v>
      </c>
      <c r="B46" s="275" t="s">
        <v>145</v>
      </c>
      <c r="C46" s="276"/>
      <c r="D46" s="276"/>
      <c r="E46" s="276"/>
      <c r="F46" s="276"/>
      <c r="G46" s="276"/>
      <c r="H46" s="276"/>
      <c r="I46" s="276"/>
      <c r="J46" s="276"/>
      <c r="K46" s="276"/>
      <c r="L46" s="276"/>
      <c r="M46" s="276"/>
      <c r="N46" s="276"/>
      <c r="O46" s="276"/>
      <c r="P46" s="276"/>
      <c r="Q46" s="276"/>
      <c r="R46" s="276"/>
      <c r="S46" s="281"/>
      <c r="T46" s="276"/>
      <c r="U46" s="276"/>
      <c r="V46" s="276"/>
      <c r="W46" s="276"/>
      <c r="X46" s="276"/>
      <c r="Y46" s="276"/>
      <c r="Z46" s="276"/>
      <c r="AA46" s="276"/>
      <c r="AB46" s="276"/>
      <c r="AC46" s="276"/>
    </row>
    <row r="47" spans="1:29" s="268" customFormat="1" ht="31.5" x14ac:dyDescent="0.25">
      <c r="A47" s="277" t="s">
        <v>594</v>
      </c>
      <c r="B47" s="280" t="s">
        <v>574</v>
      </c>
      <c r="C47" s="276"/>
      <c r="D47" s="276"/>
      <c r="E47" s="276"/>
      <c r="F47" s="276"/>
      <c r="G47" s="276">
        <v>0</v>
      </c>
      <c r="H47" s="276">
        <v>0</v>
      </c>
      <c r="I47" s="276"/>
      <c r="J47" s="276">
        <v>0</v>
      </c>
      <c r="K47" s="276"/>
      <c r="L47" s="276">
        <v>0</v>
      </c>
      <c r="M47" s="276"/>
      <c r="N47" s="276">
        <v>0</v>
      </c>
      <c r="O47" s="276"/>
      <c r="P47" s="276">
        <v>0</v>
      </c>
      <c r="Q47" s="276"/>
      <c r="R47" s="276">
        <v>0</v>
      </c>
      <c r="S47" s="276"/>
      <c r="T47" s="276">
        <v>0</v>
      </c>
      <c r="U47" s="276"/>
      <c r="V47" s="276">
        <v>0</v>
      </c>
      <c r="W47" s="276"/>
      <c r="X47" s="276">
        <v>0</v>
      </c>
      <c r="Y47" s="276"/>
      <c r="Z47" s="276">
        <v>0</v>
      </c>
      <c r="AA47" s="276"/>
      <c r="AB47" s="276">
        <v>0</v>
      </c>
      <c r="AC47" s="276">
        <v>0</v>
      </c>
    </row>
    <row r="48" spans="1:29" s="267" customFormat="1" x14ac:dyDescent="0.25">
      <c r="A48" s="277" t="s">
        <v>595</v>
      </c>
      <c r="B48" s="280" t="s">
        <v>144</v>
      </c>
      <c r="C48" s="276"/>
      <c r="D48" s="276"/>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68" customFormat="1" ht="31.5" x14ac:dyDescent="0.25">
      <c r="A49" s="277" t="s">
        <v>596</v>
      </c>
      <c r="B49" s="278" t="s">
        <v>597</v>
      </c>
      <c r="C49" s="276"/>
      <c r="D49" s="276"/>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68" customFormat="1" ht="31.5" x14ac:dyDescent="0.25">
      <c r="A50" s="277" t="s">
        <v>598</v>
      </c>
      <c r="B50" s="278" t="s">
        <v>599</v>
      </c>
      <c r="C50" s="276"/>
      <c r="D50" s="276"/>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68" customFormat="1" x14ac:dyDescent="0.25">
      <c r="A51" s="277" t="s">
        <v>600</v>
      </c>
      <c r="B51" s="278" t="s">
        <v>143</v>
      </c>
      <c r="C51" s="276"/>
      <c r="D51" s="276"/>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68" customFormat="1" x14ac:dyDescent="0.25">
      <c r="A52" s="277" t="s">
        <v>601</v>
      </c>
      <c r="B52" s="278" t="s">
        <v>579</v>
      </c>
      <c r="C52" s="276"/>
      <c r="D52" s="276"/>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68" customFormat="1" x14ac:dyDescent="0.25">
      <c r="A53" s="277" t="s">
        <v>602</v>
      </c>
      <c r="B53" s="278" t="s">
        <v>581</v>
      </c>
      <c r="C53" s="276"/>
      <c r="D53" s="276"/>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68" customFormat="1" x14ac:dyDescent="0.25">
      <c r="A54" s="277" t="s">
        <v>603</v>
      </c>
      <c r="B54" s="278" t="s">
        <v>583</v>
      </c>
      <c r="C54" s="276"/>
      <c r="D54" s="276"/>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67" customFormat="1" x14ac:dyDescent="0.25">
      <c r="A55" s="277" t="s">
        <v>604</v>
      </c>
      <c r="B55" s="278" t="s">
        <v>585</v>
      </c>
      <c r="C55" s="276"/>
      <c r="D55" s="276"/>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67" customFormat="1" x14ac:dyDescent="0.25">
      <c r="A56" s="277" t="s">
        <v>605</v>
      </c>
      <c r="B56" s="278" t="s">
        <v>587</v>
      </c>
      <c r="C56" s="276"/>
      <c r="D56" s="276"/>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68" customFormat="1" x14ac:dyDescent="0.25">
      <c r="A57" s="277" t="s">
        <v>606</v>
      </c>
      <c r="B57" s="278" t="s">
        <v>589</v>
      </c>
      <c r="C57" s="276"/>
      <c r="D57" s="276"/>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68" customFormat="1" x14ac:dyDescent="0.25">
      <c r="A58" s="277" t="s">
        <v>607</v>
      </c>
      <c r="B58" s="278" t="s">
        <v>591</v>
      </c>
      <c r="C58" s="276"/>
      <c r="D58" s="276"/>
      <c r="E58" s="276"/>
      <c r="F58" s="276"/>
      <c r="G58" s="276">
        <v>0</v>
      </c>
      <c r="H58" s="276">
        <v>0</v>
      </c>
      <c r="I58" s="276"/>
      <c r="J58" s="276">
        <v>0</v>
      </c>
      <c r="K58" s="276"/>
      <c r="L58" s="276">
        <v>0</v>
      </c>
      <c r="M58" s="276"/>
      <c r="N58" s="276">
        <v>0</v>
      </c>
      <c r="O58" s="276"/>
      <c r="P58" s="276">
        <v>0</v>
      </c>
      <c r="Q58" s="276"/>
      <c r="R58" s="276">
        <v>0</v>
      </c>
      <c r="S58" s="276"/>
      <c r="T58" s="276">
        <v>0</v>
      </c>
      <c r="U58" s="276"/>
      <c r="V58" s="276">
        <v>0</v>
      </c>
      <c r="W58" s="276"/>
      <c r="X58" s="276">
        <v>0.33600000000000002</v>
      </c>
      <c r="Y58" s="276"/>
      <c r="Z58" s="276">
        <v>0.33600000000000002</v>
      </c>
      <c r="AA58" s="276"/>
      <c r="AB58" s="276">
        <v>0.33600000000000002</v>
      </c>
      <c r="AC58" s="276">
        <v>0.33600000000000002</v>
      </c>
    </row>
    <row r="59" spans="1:29" s="268" customFormat="1" x14ac:dyDescent="0.25">
      <c r="A59" s="277" t="s">
        <v>608</v>
      </c>
      <c r="B59" s="278" t="s">
        <v>593</v>
      </c>
      <c r="C59" s="276"/>
      <c r="D59" s="276"/>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68" customFormat="1" ht="31.5" x14ac:dyDescent="0.25">
      <c r="A60" s="274" t="s">
        <v>59</v>
      </c>
      <c r="B60" s="275" t="s">
        <v>142</v>
      </c>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v>0</v>
      </c>
      <c r="AC60" s="276">
        <v>0</v>
      </c>
    </row>
    <row r="61" spans="1:29" s="268" customFormat="1" x14ac:dyDescent="0.25">
      <c r="A61" s="277" t="s">
        <v>609</v>
      </c>
      <c r="B61" s="278" t="s">
        <v>141</v>
      </c>
      <c r="C61" s="276">
        <v>9.2385125625732059</v>
      </c>
      <c r="D61" s="276">
        <v>9.2385125625732059</v>
      </c>
      <c r="E61" s="276"/>
      <c r="F61" s="276"/>
      <c r="G61" s="276">
        <v>0</v>
      </c>
      <c r="H61" s="276">
        <v>0</v>
      </c>
      <c r="I61" s="276"/>
      <c r="J61" s="276">
        <v>0</v>
      </c>
      <c r="K61" s="276"/>
      <c r="L61" s="276">
        <v>0</v>
      </c>
      <c r="M61" s="276"/>
      <c r="N61" s="276">
        <v>0</v>
      </c>
      <c r="O61" s="276"/>
      <c r="P61" s="276">
        <v>0</v>
      </c>
      <c r="Q61" s="276"/>
      <c r="R61" s="276">
        <v>0</v>
      </c>
      <c r="S61" s="276"/>
      <c r="T61" s="276">
        <v>0</v>
      </c>
      <c r="U61" s="276"/>
      <c r="V61" s="276">
        <v>0</v>
      </c>
      <c r="W61" s="276"/>
      <c r="X61" s="276">
        <v>9.2385125625732059</v>
      </c>
      <c r="Y61" s="276"/>
      <c r="Z61" s="276">
        <v>9.2385125625732059</v>
      </c>
      <c r="AA61" s="276"/>
      <c r="AB61" s="276">
        <v>9.2385125625732059</v>
      </c>
      <c r="AC61" s="276">
        <v>9.2385125625732059</v>
      </c>
    </row>
    <row r="62" spans="1:29" x14ac:dyDescent="0.25">
      <c r="A62" s="277" t="s">
        <v>610</v>
      </c>
      <c r="B62" s="278" t="s">
        <v>138</v>
      </c>
      <c r="C62" s="276"/>
      <c r="D62" s="276"/>
      <c r="E62" s="276"/>
      <c r="F62" s="276"/>
      <c r="G62" s="276">
        <v>0</v>
      </c>
      <c r="H62" s="276">
        <v>0</v>
      </c>
      <c r="I62" s="276"/>
      <c r="J62" s="276">
        <v>0</v>
      </c>
      <c r="K62" s="276"/>
      <c r="L62" s="276">
        <v>0</v>
      </c>
      <c r="M62" s="276"/>
      <c r="N62" s="276">
        <v>0</v>
      </c>
      <c r="O62" s="276"/>
      <c r="P62" s="276">
        <v>0</v>
      </c>
      <c r="Q62" s="276"/>
      <c r="R62" s="276">
        <v>0</v>
      </c>
      <c r="S62" s="276"/>
      <c r="T62" s="276">
        <v>0</v>
      </c>
      <c r="U62" s="276"/>
      <c r="V62" s="276">
        <v>0</v>
      </c>
      <c r="W62" s="276"/>
      <c r="X62" s="276">
        <v>0</v>
      </c>
      <c r="Y62" s="276"/>
      <c r="Z62" s="276">
        <v>0</v>
      </c>
      <c r="AA62" s="276"/>
      <c r="AB62" s="276">
        <v>0</v>
      </c>
      <c r="AC62" s="276">
        <v>0</v>
      </c>
    </row>
    <row r="63" spans="1:29" x14ac:dyDescent="0.25">
      <c r="A63" s="277" t="s">
        <v>611</v>
      </c>
      <c r="B63" s="280" t="s">
        <v>137</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612</v>
      </c>
      <c r="B64" s="280" t="s">
        <v>136</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613</v>
      </c>
      <c r="B65" s="280" t="s">
        <v>139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x14ac:dyDescent="0.25">
      <c r="A66" s="277" t="s">
        <v>614</v>
      </c>
      <c r="B66" s="280" t="s">
        <v>615</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616</v>
      </c>
      <c r="B67" s="280" t="s">
        <v>617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x14ac:dyDescent="0.25">
      <c r="A68" s="277" t="s">
        <v>618</v>
      </c>
      <c r="B68" s="280" t="s">
        <v>619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620</v>
      </c>
      <c r="B69" s="280" t="s">
        <v>621</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x14ac:dyDescent="0.25">
      <c r="A70" s="277" t="s">
        <v>622</v>
      </c>
      <c r="B70" s="280" t="s">
        <v>623</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624</v>
      </c>
      <c r="B71" s="280" t="s">
        <v>625</v>
      </c>
      <c r="C71" s="276"/>
      <c r="D71" s="276"/>
      <c r="E71" s="276"/>
      <c r="F71" s="276"/>
      <c r="G71" s="276">
        <v>0</v>
      </c>
      <c r="H71" s="276">
        <v>0</v>
      </c>
      <c r="I71" s="276"/>
      <c r="J71" s="276">
        <v>0</v>
      </c>
      <c r="K71" s="276"/>
      <c r="L71" s="276">
        <v>0</v>
      </c>
      <c r="M71" s="276"/>
      <c r="N71" s="276">
        <v>0</v>
      </c>
      <c r="O71" s="276"/>
      <c r="P71" s="276">
        <v>0</v>
      </c>
      <c r="Q71" s="276"/>
      <c r="R71" s="276">
        <v>0</v>
      </c>
      <c r="S71" s="276"/>
      <c r="T71" s="276">
        <v>0</v>
      </c>
      <c r="U71" s="276"/>
      <c r="V71" s="276">
        <v>0</v>
      </c>
      <c r="W71" s="276"/>
      <c r="X71" s="276">
        <v>0.33600000000000002</v>
      </c>
      <c r="Y71" s="276"/>
      <c r="Z71" s="276">
        <v>0.33600000000000002</v>
      </c>
      <c r="AA71" s="276"/>
      <c r="AB71" s="276">
        <v>0.33600000000000002</v>
      </c>
      <c r="AC71" s="276">
        <v>0.33600000000000002</v>
      </c>
    </row>
    <row r="72" spans="1:29" x14ac:dyDescent="0.25">
      <c r="A72" s="277" t="s">
        <v>626</v>
      </c>
      <c r="B72" s="280" t="s">
        <v>627</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1.5" x14ac:dyDescent="0.25">
      <c r="A73" s="274" t="s">
        <v>58</v>
      </c>
      <c r="B73" s="282" t="s">
        <v>193</v>
      </c>
      <c r="C73" s="276"/>
      <c r="D73" s="276"/>
      <c r="E73" s="276"/>
      <c r="F73" s="276"/>
      <c r="G73" s="276"/>
      <c r="H73" s="276"/>
      <c r="I73" s="276"/>
      <c r="J73" s="276"/>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x14ac:dyDescent="0.25">
      <c r="A74" s="274" t="s">
        <v>56</v>
      </c>
      <c r="B74" s="275" t="s">
        <v>140</v>
      </c>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row>
    <row r="75" spans="1:29" ht="31.5" x14ac:dyDescent="0.25">
      <c r="A75" s="277" t="s">
        <v>628</v>
      </c>
      <c r="B75" s="280" t="s">
        <v>574</v>
      </c>
      <c r="C75" s="276"/>
      <c r="D75" s="276"/>
      <c r="E75" s="276"/>
      <c r="F75" s="276"/>
      <c r="G75" s="276">
        <v>0</v>
      </c>
      <c r="H75" s="276">
        <v>0</v>
      </c>
      <c r="I75" s="276"/>
      <c r="J75" s="276">
        <v>0</v>
      </c>
      <c r="K75" s="276"/>
      <c r="L75" s="276">
        <v>0</v>
      </c>
      <c r="M75" s="276"/>
      <c r="N75" s="276">
        <v>0</v>
      </c>
      <c r="O75" s="276"/>
      <c r="P75" s="276">
        <v>0</v>
      </c>
      <c r="Q75" s="276"/>
      <c r="R75" s="276">
        <v>0</v>
      </c>
      <c r="S75" s="276"/>
      <c r="T75" s="276">
        <v>0</v>
      </c>
      <c r="U75" s="276"/>
      <c r="V75" s="276">
        <v>0</v>
      </c>
      <c r="W75" s="276"/>
      <c r="X75" s="276">
        <v>0</v>
      </c>
      <c r="Y75" s="276"/>
      <c r="Z75" s="276">
        <v>0</v>
      </c>
      <c r="AA75" s="276"/>
      <c r="AB75" s="276">
        <v>0</v>
      </c>
      <c r="AC75" s="276">
        <v>0</v>
      </c>
    </row>
    <row r="76" spans="1:29" x14ac:dyDescent="0.25">
      <c r="A76" s="277" t="s">
        <v>629</v>
      </c>
      <c r="B76" s="280" t="s">
        <v>144</v>
      </c>
      <c r="C76" s="276"/>
      <c r="D76" s="276"/>
      <c r="E76" s="276"/>
      <c r="F76" s="276"/>
      <c r="G76" s="276">
        <v>0</v>
      </c>
      <c r="H76" s="276">
        <v>0</v>
      </c>
      <c r="I76" s="276"/>
      <c r="J76" s="276">
        <v>0</v>
      </c>
      <c r="K76" s="276"/>
      <c r="L76" s="276">
        <v>0</v>
      </c>
      <c r="M76" s="276"/>
      <c r="N76" s="276">
        <v>0</v>
      </c>
      <c r="O76" s="276"/>
      <c r="P76" s="276">
        <v>0</v>
      </c>
      <c r="Q76" s="276"/>
      <c r="R76" s="276">
        <v>0</v>
      </c>
      <c r="S76" s="276"/>
      <c r="T76" s="276">
        <v>0</v>
      </c>
      <c r="U76" s="276"/>
      <c r="V76" s="276">
        <v>0</v>
      </c>
      <c r="W76" s="276"/>
      <c r="X76" s="276">
        <v>0</v>
      </c>
      <c r="Y76" s="276"/>
      <c r="Z76" s="276">
        <v>0</v>
      </c>
      <c r="AA76" s="276"/>
      <c r="AB76" s="276">
        <v>0</v>
      </c>
      <c r="AC76" s="276">
        <v>0</v>
      </c>
    </row>
    <row r="77" spans="1:29" x14ac:dyDescent="0.25">
      <c r="A77" s="277" t="s">
        <v>630</v>
      </c>
      <c r="B77" s="278" t="s">
        <v>533</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631</v>
      </c>
      <c r="B78" s="278" t="s">
        <v>579</v>
      </c>
      <c r="C78" s="283"/>
      <c r="D78" s="284"/>
      <c r="E78" s="285"/>
      <c r="F78" s="285"/>
      <c r="G78" s="276">
        <v>0</v>
      </c>
      <c r="H78" s="276">
        <v>0</v>
      </c>
      <c r="I78" s="285"/>
      <c r="J78" s="276">
        <v>0</v>
      </c>
      <c r="K78" s="284"/>
      <c r="L78" s="276">
        <v>0</v>
      </c>
      <c r="M78" s="284"/>
      <c r="N78" s="276">
        <v>0</v>
      </c>
      <c r="O78" s="284"/>
      <c r="P78" s="276">
        <v>0</v>
      </c>
      <c r="Q78" s="284"/>
      <c r="R78" s="276">
        <v>0</v>
      </c>
      <c r="S78" s="284"/>
      <c r="T78" s="276">
        <v>0</v>
      </c>
      <c r="U78" s="284"/>
      <c r="V78" s="276">
        <v>0</v>
      </c>
      <c r="W78" s="284"/>
      <c r="X78" s="276">
        <v>0</v>
      </c>
      <c r="Y78" s="284"/>
      <c r="Z78" s="276">
        <v>0</v>
      </c>
      <c r="AA78" s="284"/>
      <c r="AB78" s="276">
        <v>0</v>
      </c>
      <c r="AC78" s="276">
        <v>0</v>
      </c>
    </row>
    <row r="79" spans="1:29" x14ac:dyDescent="0.25">
      <c r="A79" s="277" t="s">
        <v>632</v>
      </c>
      <c r="B79" s="278" t="s">
        <v>581</v>
      </c>
      <c r="C79" s="283"/>
      <c r="D79" s="284"/>
      <c r="E79" s="285"/>
      <c r="F79" s="285"/>
      <c r="G79" s="276">
        <v>0</v>
      </c>
      <c r="H79" s="276">
        <v>0</v>
      </c>
      <c r="I79" s="285"/>
      <c r="J79" s="276">
        <v>0</v>
      </c>
      <c r="K79" s="284"/>
      <c r="L79" s="276">
        <v>0</v>
      </c>
      <c r="M79" s="284"/>
      <c r="N79" s="276">
        <v>0</v>
      </c>
      <c r="O79" s="284"/>
      <c r="P79" s="276">
        <v>0</v>
      </c>
      <c r="Q79" s="284"/>
      <c r="R79" s="276">
        <v>0</v>
      </c>
      <c r="S79" s="284"/>
      <c r="T79" s="276">
        <v>0</v>
      </c>
      <c r="U79" s="284"/>
      <c r="V79" s="276">
        <v>0</v>
      </c>
      <c r="W79" s="284"/>
      <c r="X79" s="276">
        <v>0</v>
      </c>
      <c r="Y79" s="284"/>
      <c r="Z79" s="276">
        <v>0</v>
      </c>
      <c r="AA79" s="284"/>
      <c r="AB79" s="276">
        <v>0</v>
      </c>
      <c r="AC79" s="276">
        <v>0</v>
      </c>
    </row>
    <row r="80" spans="1:29" x14ac:dyDescent="0.25">
      <c r="A80" s="277" t="s">
        <v>633</v>
      </c>
      <c r="B80" s="278" t="s">
        <v>583</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634</v>
      </c>
      <c r="B81" s="278" t="s">
        <v>585</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635</v>
      </c>
      <c r="B82" s="278" t="s">
        <v>587</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636</v>
      </c>
      <c r="B83" s="278" t="s">
        <v>589</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637</v>
      </c>
      <c r="B84" s="278" t="s">
        <v>591</v>
      </c>
      <c r="C84" s="283"/>
      <c r="D84" s="284"/>
      <c r="E84" s="285"/>
      <c r="F84" s="285"/>
      <c r="G84" s="276">
        <v>0</v>
      </c>
      <c r="H84" s="276">
        <v>0</v>
      </c>
      <c r="I84" s="285"/>
      <c r="J84" s="276">
        <v>0</v>
      </c>
      <c r="K84" s="284"/>
      <c r="L84" s="276">
        <v>0</v>
      </c>
      <c r="M84" s="284"/>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638</v>
      </c>
      <c r="B85" s="278" t="s">
        <v>593</v>
      </c>
      <c r="C85" s="286"/>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v>0</v>
      </c>
      <c r="AA85" s="284"/>
      <c r="AB85" s="276">
        <v>0</v>
      </c>
      <c r="AC85" s="276">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J25" zoomScale="80" zoomScaleSheetLayoutView="80" workbookViewId="0">
      <selection activeCell="A25" sqref="A25:XFD32"/>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4" t="str">
        <f>'6.2. Паспорт фин осв ввод'!A4:U4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66"/>
      <c r="Y6" s="265"/>
      <c r="Z6" s="50"/>
      <c r="AA6" s="50"/>
      <c r="AB6" s="50"/>
      <c r="AC6" s="50"/>
      <c r="AD6" s="50"/>
      <c r="AE6" s="50"/>
      <c r="AF6" s="50"/>
      <c r="AG6" s="265"/>
      <c r="AH6" s="265"/>
      <c r="AI6" s="265"/>
      <c r="AJ6" s="265"/>
      <c r="AK6" s="265"/>
      <c r="AL6" s="265"/>
      <c r="AM6" s="265"/>
      <c r="AN6" s="15"/>
      <c r="AO6" s="121"/>
      <c r="AP6" s="121"/>
      <c r="AQ6" s="121"/>
      <c r="AR6" s="121"/>
      <c r="AS6" s="121"/>
      <c r="AT6" s="121"/>
      <c r="AU6" s="121"/>
      <c r="AV6" s="121"/>
    </row>
    <row r="7" spans="1:48" ht="18.75" customHeight="1"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73" t="str">
        <f>'6.2. Паспорт фин осв ввод'!A8:U8</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ustomHeight="1"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73" t="str">
        <f>'6.2. Паспорт фин осв ввод'!A11:U11</f>
        <v>F_TP1100.PR.0045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8.75" customHeight="1"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73" t="str">
        <f>'6.2. Паспорт фин осв ввод'!A14:U14</f>
        <v>Реконструкция ПС 110/35/10 кВ "Вынга"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 customHeight="1"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s="22"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row>
    <row r="20" spans="1:48" s="22" customFormat="1" x14ac:dyDescent="0.25">
      <c r="A20" s="407" t="s">
        <v>643</v>
      </c>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2" customFormat="1" ht="58.5" customHeight="1" x14ac:dyDescent="0.25">
      <c r="A21" s="396" t="s">
        <v>52</v>
      </c>
      <c r="B21" s="401" t="s">
        <v>24</v>
      </c>
      <c r="C21" s="396" t="s">
        <v>51</v>
      </c>
      <c r="D21" s="396" t="s">
        <v>50</v>
      </c>
      <c r="E21" s="404" t="s">
        <v>452</v>
      </c>
      <c r="F21" s="405"/>
      <c r="G21" s="405"/>
      <c r="H21" s="405"/>
      <c r="I21" s="405"/>
      <c r="J21" s="405"/>
      <c r="K21" s="405"/>
      <c r="L21" s="406"/>
      <c r="M21" s="396" t="s">
        <v>49</v>
      </c>
      <c r="N21" s="396" t="s">
        <v>48</v>
      </c>
      <c r="O21" s="396" t="s">
        <v>47</v>
      </c>
      <c r="P21" s="393" t="s">
        <v>223</v>
      </c>
      <c r="Q21" s="393" t="s">
        <v>46</v>
      </c>
      <c r="R21" s="393" t="s">
        <v>45</v>
      </c>
      <c r="S21" s="393" t="s">
        <v>44</v>
      </c>
      <c r="T21" s="393"/>
      <c r="U21" s="400" t="s">
        <v>43</v>
      </c>
      <c r="V21" s="400" t="s">
        <v>42</v>
      </c>
      <c r="W21" s="393" t="s">
        <v>41</v>
      </c>
      <c r="X21" s="393" t="s">
        <v>40</v>
      </c>
      <c r="Y21" s="393" t="s">
        <v>39</v>
      </c>
      <c r="Z21" s="399" t="s">
        <v>38</v>
      </c>
      <c r="AA21" s="393" t="s">
        <v>37</v>
      </c>
      <c r="AB21" s="393" t="s">
        <v>36</v>
      </c>
      <c r="AC21" s="393" t="s">
        <v>35</v>
      </c>
      <c r="AD21" s="393" t="s">
        <v>34</v>
      </c>
      <c r="AE21" s="393" t="s">
        <v>33</v>
      </c>
      <c r="AF21" s="393" t="s">
        <v>32</v>
      </c>
      <c r="AG21" s="393"/>
      <c r="AH21" s="393"/>
      <c r="AI21" s="393"/>
      <c r="AJ21" s="393"/>
      <c r="AK21" s="393"/>
      <c r="AL21" s="393" t="s">
        <v>31</v>
      </c>
      <c r="AM21" s="393"/>
      <c r="AN21" s="393"/>
      <c r="AO21" s="393"/>
      <c r="AP21" s="393" t="s">
        <v>30</v>
      </c>
      <c r="AQ21" s="393"/>
      <c r="AR21" s="393" t="s">
        <v>29</v>
      </c>
      <c r="AS21" s="393" t="s">
        <v>28</v>
      </c>
      <c r="AT21" s="393" t="s">
        <v>27</v>
      </c>
      <c r="AU21" s="393" t="s">
        <v>26</v>
      </c>
      <c r="AV21" s="383" t="s">
        <v>25</v>
      </c>
    </row>
    <row r="22" spans="1:48" s="22" customFormat="1" ht="64.5" customHeight="1" x14ac:dyDescent="0.25">
      <c r="A22" s="398"/>
      <c r="B22" s="402"/>
      <c r="C22" s="398"/>
      <c r="D22" s="398"/>
      <c r="E22" s="385" t="s">
        <v>23</v>
      </c>
      <c r="F22" s="387" t="s">
        <v>139</v>
      </c>
      <c r="G22" s="387" t="s">
        <v>138</v>
      </c>
      <c r="H22" s="387" t="s">
        <v>137</v>
      </c>
      <c r="I22" s="389" t="s">
        <v>362</v>
      </c>
      <c r="J22" s="389" t="s">
        <v>363</v>
      </c>
      <c r="K22" s="389" t="s">
        <v>364</v>
      </c>
      <c r="L22" s="387" t="s">
        <v>80</v>
      </c>
      <c r="M22" s="398"/>
      <c r="N22" s="398"/>
      <c r="O22" s="398"/>
      <c r="P22" s="393"/>
      <c r="Q22" s="393"/>
      <c r="R22" s="393"/>
      <c r="S22" s="391" t="s">
        <v>2</v>
      </c>
      <c r="T22" s="391" t="s">
        <v>11</v>
      </c>
      <c r="U22" s="400"/>
      <c r="V22" s="400"/>
      <c r="W22" s="393"/>
      <c r="X22" s="393"/>
      <c r="Y22" s="393"/>
      <c r="Z22" s="393"/>
      <c r="AA22" s="393"/>
      <c r="AB22" s="393"/>
      <c r="AC22" s="393"/>
      <c r="AD22" s="393"/>
      <c r="AE22" s="393"/>
      <c r="AF22" s="393" t="s">
        <v>22</v>
      </c>
      <c r="AG22" s="393"/>
      <c r="AH22" s="393" t="s">
        <v>21</v>
      </c>
      <c r="AI22" s="393"/>
      <c r="AJ22" s="396" t="s">
        <v>20</v>
      </c>
      <c r="AK22" s="396" t="s">
        <v>19</v>
      </c>
      <c r="AL22" s="396" t="s">
        <v>18</v>
      </c>
      <c r="AM22" s="396" t="s">
        <v>17</v>
      </c>
      <c r="AN22" s="396" t="s">
        <v>16</v>
      </c>
      <c r="AO22" s="396" t="s">
        <v>15</v>
      </c>
      <c r="AP22" s="396" t="s">
        <v>14</v>
      </c>
      <c r="AQ22" s="394" t="s">
        <v>11</v>
      </c>
      <c r="AR22" s="393"/>
      <c r="AS22" s="393"/>
      <c r="AT22" s="393"/>
      <c r="AU22" s="393"/>
      <c r="AV22" s="384"/>
    </row>
    <row r="23" spans="1:48" s="22" customFormat="1" ht="96.75" customHeight="1" x14ac:dyDescent="0.25">
      <c r="A23" s="397"/>
      <c r="B23" s="403"/>
      <c r="C23" s="397"/>
      <c r="D23" s="397"/>
      <c r="E23" s="386"/>
      <c r="F23" s="388"/>
      <c r="G23" s="388"/>
      <c r="H23" s="388"/>
      <c r="I23" s="390"/>
      <c r="J23" s="390"/>
      <c r="K23" s="390"/>
      <c r="L23" s="388"/>
      <c r="M23" s="397"/>
      <c r="N23" s="397"/>
      <c r="O23" s="397"/>
      <c r="P23" s="393"/>
      <c r="Q23" s="393"/>
      <c r="R23" s="393"/>
      <c r="S23" s="392"/>
      <c r="T23" s="392"/>
      <c r="U23" s="400"/>
      <c r="V23" s="400"/>
      <c r="W23" s="393"/>
      <c r="X23" s="393"/>
      <c r="Y23" s="393"/>
      <c r="Z23" s="393"/>
      <c r="AA23" s="393"/>
      <c r="AB23" s="393"/>
      <c r="AC23" s="393"/>
      <c r="AD23" s="393"/>
      <c r="AE23" s="393"/>
      <c r="AF23" s="269" t="s">
        <v>13</v>
      </c>
      <c r="AG23" s="269" t="s">
        <v>12</v>
      </c>
      <c r="AH23" s="108" t="s">
        <v>2</v>
      </c>
      <c r="AI23" s="108" t="s">
        <v>11</v>
      </c>
      <c r="AJ23" s="397"/>
      <c r="AK23" s="397"/>
      <c r="AL23" s="397"/>
      <c r="AM23" s="397"/>
      <c r="AN23" s="397"/>
      <c r="AO23" s="397"/>
      <c r="AP23" s="397"/>
      <c r="AQ23" s="395"/>
      <c r="AR23" s="393"/>
      <c r="AS23" s="393"/>
      <c r="AT23" s="393"/>
      <c r="AU23" s="393"/>
      <c r="AV23" s="384"/>
    </row>
    <row r="24" spans="1:48" s="20" customFormat="1" ht="11.25" x14ac:dyDescent="0.2">
      <c r="A24" s="21">
        <v>1</v>
      </c>
      <c r="B24" s="21">
        <v>2</v>
      </c>
      <c r="C24" s="21">
        <v>4</v>
      </c>
      <c r="D24" s="21">
        <v>5</v>
      </c>
      <c r="E24" s="21">
        <v>6</v>
      </c>
      <c r="F24" s="21">
        <f>E24+1</f>
        <v>7</v>
      </c>
      <c r="G24" s="21">
        <f t="shared" ref="G24:AV24" si="0">F24+1</f>
        <v>8</v>
      </c>
      <c r="H24" s="21">
        <f t="shared" si="0"/>
        <v>9</v>
      </c>
      <c r="I24" s="21">
        <f t="shared" si="0"/>
        <v>10</v>
      </c>
      <c r="J24" s="21">
        <f t="shared" si="0"/>
        <v>11</v>
      </c>
      <c r="K24" s="21">
        <f t="shared" si="0"/>
        <v>12</v>
      </c>
      <c r="L24" s="21">
        <f t="shared" si="0"/>
        <v>13</v>
      </c>
      <c r="M24" s="21">
        <f t="shared" si="0"/>
        <v>14</v>
      </c>
      <c r="N24" s="21">
        <f t="shared" si="0"/>
        <v>15</v>
      </c>
      <c r="O24" s="21">
        <f t="shared" si="0"/>
        <v>16</v>
      </c>
      <c r="P24" s="21">
        <f t="shared" si="0"/>
        <v>17</v>
      </c>
      <c r="Q24" s="21">
        <f t="shared" si="0"/>
        <v>18</v>
      </c>
      <c r="R24" s="21">
        <f t="shared" si="0"/>
        <v>19</v>
      </c>
      <c r="S24" s="21">
        <f t="shared" si="0"/>
        <v>20</v>
      </c>
      <c r="T24" s="21">
        <f t="shared" si="0"/>
        <v>21</v>
      </c>
      <c r="U24" s="21">
        <f t="shared" si="0"/>
        <v>22</v>
      </c>
      <c r="V24" s="21">
        <f t="shared" si="0"/>
        <v>23</v>
      </c>
      <c r="W24" s="21">
        <f t="shared" si="0"/>
        <v>24</v>
      </c>
      <c r="X24" s="21">
        <f t="shared" si="0"/>
        <v>25</v>
      </c>
      <c r="Y24" s="21">
        <f t="shared" si="0"/>
        <v>26</v>
      </c>
      <c r="Z24" s="21">
        <f t="shared" si="0"/>
        <v>27</v>
      </c>
      <c r="AA24" s="21">
        <f t="shared" si="0"/>
        <v>28</v>
      </c>
      <c r="AB24" s="21">
        <f t="shared" si="0"/>
        <v>29</v>
      </c>
      <c r="AC24" s="21">
        <f t="shared" si="0"/>
        <v>30</v>
      </c>
      <c r="AD24" s="21">
        <f t="shared" si="0"/>
        <v>31</v>
      </c>
      <c r="AE24" s="21">
        <f t="shared" si="0"/>
        <v>32</v>
      </c>
      <c r="AF24" s="21">
        <f t="shared" si="0"/>
        <v>33</v>
      </c>
      <c r="AG24" s="21">
        <f t="shared" si="0"/>
        <v>34</v>
      </c>
      <c r="AH24" s="21">
        <f t="shared" si="0"/>
        <v>35</v>
      </c>
      <c r="AI24" s="21">
        <f t="shared" si="0"/>
        <v>36</v>
      </c>
      <c r="AJ24" s="21">
        <f t="shared" si="0"/>
        <v>37</v>
      </c>
      <c r="AK24" s="21">
        <f t="shared" si="0"/>
        <v>38</v>
      </c>
      <c r="AL24" s="21">
        <f t="shared" si="0"/>
        <v>39</v>
      </c>
      <c r="AM24" s="21">
        <f t="shared" si="0"/>
        <v>40</v>
      </c>
      <c r="AN24" s="21">
        <f t="shared" si="0"/>
        <v>41</v>
      </c>
      <c r="AO24" s="21">
        <f t="shared" si="0"/>
        <v>42</v>
      </c>
      <c r="AP24" s="21">
        <f t="shared" si="0"/>
        <v>43</v>
      </c>
      <c r="AQ24" s="21">
        <f t="shared" si="0"/>
        <v>44</v>
      </c>
      <c r="AR24" s="21">
        <f t="shared" si="0"/>
        <v>45</v>
      </c>
      <c r="AS24" s="21">
        <f t="shared" si="0"/>
        <v>46</v>
      </c>
      <c r="AT24" s="21">
        <f t="shared" si="0"/>
        <v>47</v>
      </c>
      <c r="AU24" s="21">
        <f t="shared" si="0"/>
        <v>48</v>
      </c>
      <c r="AV24" s="21">
        <f t="shared" si="0"/>
        <v>49</v>
      </c>
    </row>
    <row r="25" spans="1:48" ht="60" x14ac:dyDescent="0.25">
      <c r="A25" s="293" t="s">
        <v>503</v>
      </c>
      <c r="B25" s="294" t="s">
        <v>654</v>
      </c>
      <c r="C25" s="294" t="s">
        <v>504</v>
      </c>
      <c r="D25" s="295" t="s">
        <v>505</v>
      </c>
      <c r="E25" s="296" t="s">
        <v>325</v>
      </c>
      <c r="F25" s="296" t="s">
        <v>325</v>
      </c>
      <c r="G25" s="296" t="s">
        <v>325</v>
      </c>
      <c r="H25" s="296" t="s">
        <v>325</v>
      </c>
      <c r="I25" s="296" t="s">
        <v>325</v>
      </c>
      <c r="J25" s="296" t="s">
        <v>325</v>
      </c>
      <c r="K25" s="296" t="s">
        <v>325</v>
      </c>
      <c r="L25" s="296" t="s">
        <v>325</v>
      </c>
      <c r="M25" s="294" t="s">
        <v>506</v>
      </c>
      <c r="N25" s="293" t="s">
        <v>507</v>
      </c>
      <c r="O25" s="294" t="s">
        <v>654</v>
      </c>
      <c r="P25" s="297">
        <v>11864</v>
      </c>
      <c r="Q25" s="294" t="s">
        <v>508</v>
      </c>
      <c r="R25" s="297">
        <v>8305</v>
      </c>
      <c r="S25" s="294" t="s">
        <v>509</v>
      </c>
      <c r="T25" s="294" t="s">
        <v>509</v>
      </c>
      <c r="U25" s="294">
        <v>8</v>
      </c>
      <c r="V25" s="294">
        <v>8</v>
      </c>
      <c r="W25" s="294" t="s">
        <v>510</v>
      </c>
      <c r="X25" s="298">
        <v>7474</v>
      </c>
      <c r="Y25" s="294"/>
      <c r="Z25" s="299">
        <v>1</v>
      </c>
      <c r="AA25" s="297">
        <v>4480</v>
      </c>
      <c r="AB25" s="297">
        <v>4480</v>
      </c>
      <c r="AC25" s="294" t="s">
        <v>510</v>
      </c>
      <c r="AD25" s="297">
        <v>5286</v>
      </c>
      <c r="AE25" s="297">
        <v>5286</v>
      </c>
      <c r="AF25" s="295" t="s">
        <v>511</v>
      </c>
      <c r="AG25" s="294" t="s">
        <v>512</v>
      </c>
      <c r="AH25" s="294" t="s">
        <v>513</v>
      </c>
      <c r="AI25" s="294" t="s">
        <v>513</v>
      </c>
      <c r="AJ25" s="294" t="s">
        <v>514</v>
      </c>
      <c r="AK25" s="294" t="s">
        <v>515</v>
      </c>
      <c r="AL25" s="299"/>
      <c r="AM25" s="299"/>
      <c r="AN25" s="300"/>
      <c r="AO25" s="299"/>
      <c r="AP25" s="294" t="s">
        <v>516</v>
      </c>
      <c r="AQ25" s="294" t="s">
        <v>516</v>
      </c>
      <c r="AR25" s="294" t="s">
        <v>517</v>
      </c>
      <c r="AS25" s="294" t="s">
        <v>517</v>
      </c>
      <c r="AT25" s="294" t="s">
        <v>518</v>
      </c>
      <c r="AU25" s="299"/>
      <c r="AV25" s="293" t="s">
        <v>557</v>
      </c>
    </row>
    <row r="26" spans="1:48"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94" t="s">
        <v>519</v>
      </c>
      <c r="X26" s="298">
        <v>8295</v>
      </c>
      <c r="Y26" s="294"/>
      <c r="Z26" s="241"/>
      <c r="AA26" s="297">
        <v>6252</v>
      </c>
      <c r="AB26" s="241"/>
      <c r="AC26" s="241"/>
      <c r="AD26" s="241"/>
      <c r="AE26" s="241"/>
      <c r="AF26" s="241"/>
      <c r="AG26" s="241"/>
      <c r="AH26" s="241"/>
      <c r="AI26" s="241"/>
      <c r="AJ26" s="241"/>
      <c r="AK26" s="241"/>
      <c r="AL26" s="241"/>
      <c r="AM26" s="241"/>
      <c r="AN26" s="241"/>
      <c r="AO26" s="241"/>
      <c r="AP26" s="241"/>
      <c r="AQ26" s="241"/>
      <c r="AR26" s="241"/>
      <c r="AS26" s="241"/>
      <c r="AT26" s="241"/>
      <c r="AU26" s="241"/>
      <c r="AV26" s="241"/>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94" t="s">
        <v>520</v>
      </c>
      <c r="X27" s="298">
        <v>7455</v>
      </c>
      <c r="Y27" s="294"/>
      <c r="Z27" s="241"/>
      <c r="AA27" s="297">
        <v>7377</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94" t="s">
        <v>521</v>
      </c>
      <c r="X28" s="298">
        <v>7634</v>
      </c>
      <c r="Y28" s="294"/>
      <c r="Z28" s="241"/>
      <c r="AA28" s="297">
        <v>4482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94" t="s">
        <v>522</v>
      </c>
      <c r="X29" s="298">
        <v>0</v>
      </c>
      <c r="Y29" s="294" t="s">
        <v>522</v>
      </c>
      <c r="Z29" s="241"/>
      <c r="AA29" s="297"/>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93"/>
      <c r="D30" s="241"/>
      <c r="E30" s="241"/>
      <c r="F30" s="241"/>
      <c r="G30" s="241"/>
      <c r="H30" s="241"/>
      <c r="I30" s="241"/>
      <c r="J30" s="241"/>
      <c r="K30" s="241"/>
      <c r="L30" s="241"/>
      <c r="M30" s="241"/>
      <c r="N30" s="241"/>
      <c r="O30" s="241"/>
      <c r="P30" s="241"/>
      <c r="Q30" s="241"/>
      <c r="R30" s="241"/>
      <c r="S30" s="241"/>
      <c r="T30" s="241"/>
      <c r="U30" s="241"/>
      <c r="V30" s="241"/>
      <c r="W30" s="294" t="s">
        <v>523</v>
      </c>
      <c r="X30" s="298">
        <v>7542</v>
      </c>
      <c r="Y30" s="294"/>
      <c r="Z30" s="241"/>
      <c r="AA30" s="297">
        <v>7358</v>
      </c>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94" t="s">
        <v>524</v>
      </c>
      <c r="X31" s="298">
        <v>8274</v>
      </c>
      <c r="Y31" s="294"/>
      <c r="Z31" s="241"/>
      <c r="AA31" s="297">
        <v>8274</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ht="30"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94" t="s">
        <v>525</v>
      </c>
      <c r="X32" s="298">
        <v>0</v>
      </c>
      <c r="Y32" s="294" t="s">
        <v>525</v>
      </c>
      <c r="Z32" s="241"/>
      <c r="AA32" s="297"/>
      <c r="AB32" s="241"/>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1">
    <mergeCell ref="A20:AV20"/>
    <mergeCell ref="A16:AV16"/>
    <mergeCell ref="A5:AV5"/>
    <mergeCell ref="A7:AV7"/>
    <mergeCell ref="A9:AV9"/>
    <mergeCell ref="A10:AV10"/>
    <mergeCell ref="A13:AV13"/>
    <mergeCell ref="A12:AV12"/>
    <mergeCell ref="A15:AV15"/>
    <mergeCell ref="A19:AF19"/>
    <mergeCell ref="A21:A23"/>
    <mergeCell ref="B21:B23"/>
    <mergeCell ref="C21:C23"/>
    <mergeCell ref="D21:D23"/>
    <mergeCell ref="E21:L21"/>
    <mergeCell ref="M21:M23"/>
    <mergeCell ref="Z21:Z23"/>
    <mergeCell ref="N21:N23"/>
    <mergeCell ref="O21:O23"/>
    <mergeCell ref="P21:P23"/>
    <mergeCell ref="Q21:Q23"/>
    <mergeCell ref="R21:R23"/>
    <mergeCell ref="S21:T21"/>
    <mergeCell ref="T22:T23"/>
    <mergeCell ref="U21:U23"/>
    <mergeCell ref="V21:V23"/>
    <mergeCell ref="W21:W23"/>
    <mergeCell ref="X21:X23"/>
    <mergeCell ref="Y21:Y23"/>
    <mergeCell ref="AQ22:AQ23"/>
    <mergeCell ref="AA21:AA23"/>
    <mergeCell ref="AB21:AB23"/>
    <mergeCell ref="AC21:AC23"/>
    <mergeCell ref="AD21:AD23"/>
    <mergeCell ref="AE21:AE23"/>
    <mergeCell ref="AF21:AK21"/>
    <mergeCell ref="AF22:AG22"/>
    <mergeCell ref="AH22:AI22"/>
    <mergeCell ref="AJ22:AJ23"/>
    <mergeCell ref="AK22:AK23"/>
    <mergeCell ref="AL22:AL23"/>
    <mergeCell ref="AM22:AM23"/>
    <mergeCell ref="AN22:AN23"/>
    <mergeCell ref="AO22:AO23"/>
    <mergeCell ref="AP22:AP23"/>
    <mergeCell ref="AV21:AV23"/>
    <mergeCell ref="E22:E23"/>
    <mergeCell ref="F22:F23"/>
    <mergeCell ref="G22:G23"/>
    <mergeCell ref="H22:H23"/>
    <mergeCell ref="I22:I23"/>
    <mergeCell ref="J22:J23"/>
    <mergeCell ref="K22:K23"/>
    <mergeCell ref="L22:L23"/>
    <mergeCell ref="S22:S23"/>
    <mergeCell ref="AL21:AO21"/>
    <mergeCell ref="AP21:AQ21"/>
    <mergeCell ref="AR21:AR23"/>
    <mergeCell ref="AS21:AS23"/>
    <mergeCell ref="AT21:AT23"/>
    <mergeCell ref="AU21:AU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6"/>
  <sheetViews>
    <sheetView tabSelected="1" topLeftCell="A10"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535</v>
      </c>
    </row>
    <row r="5" spans="1:2" ht="18.75" x14ac:dyDescent="0.3">
      <c r="A5" s="411" t="str">
        <f>'6.2. Паспорт фин осв ввод'!A4:U4</f>
        <v>Год раскрытия информации: 2022 год</v>
      </c>
      <c r="B5" s="411"/>
    </row>
    <row r="6" spans="1:2" ht="18.75" x14ac:dyDescent="0.3">
      <c r="A6" s="255"/>
      <c r="B6" s="255"/>
    </row>
    <row r="7" spans="1:2" ht="18.75" x14ac:dyDescent="0.25">
      <c r="A7" s="316" t="s">
        <v>9</v>
      </c>
      <c r="B7" s="316"/>
    </row>
    <row r="8" spans="1:2" ht="18.75" x14ac:dyDescent="0.25">
      <c r="A8" s="113"/>
      <c r="B8" s="113"/>
    </row>
    <row r="9" spans="1:2" ht="15.75" x14ac:dyDescent="0.25">
      <c r="A9" s="412" t="str">
        <f>'7. Паспорт отчет о закупке'!A9:AV9</f>
        <v xml:space="preserve"> АО "Россети Тюмень" </v>
      </c>
      <c r="B9" s="412"/>
    </row>
    <row r="10" spans="1:2" ht="18.75" x14ac:dyDescent="0.25">
      <c r="A10" s="409" t="s">
        <v>8</v>
      </c>
      <c r="B10" s="409"/>
    </row>
    <row r="11" spans="1:2" ht="18.75" x14ac:dyDescent="0.25">
      <c r="A11" s="113"/>
      <c r="B11" s="113"/>
    </row>
    <row r="12" spans="1:2" ht="15.75" x14ac:dyDescent="0.25">
      <c r="A12" s="413" t="s">
        <v>556</v>
      </c>
      <c r="B12" s="413"/>
    </row>
    <row r="13" spans="1:2" ht="18.75" x14ac:dyDescent="0.25">
      <c r="A13" s="409" t="s">
        <v>7</v>
      </c>
      <c r="B13" s="409"/>
    </row>
    <row r="14" spans="1:2" ht="18.75" x14ac:dyDescent="0.25">
      <c r="A14" s="11"/>
      <c r="B14" s="11"/>
    </row>
    <row r="15" spans="1:2" ht="36" customHeight="1" x14ac:dyDescent="0.25">
      <c r="A15" s="408" t="str">
        <f>'7. Паспорт отчет о закупке'!A15:AV15</f>
        <v>Реконструкция ПС 110/35/10 кВ "Вынга" (установка ТСО по программе "Антитеррор")</v>
      </c>
      <c r="B15" s="408"/>
    </row>
    <row r="16" spans="1:2" ht="18.75" x14ac:dyDescent="0.25">
      <c r="A16" s="409" t="s">
        <v>6</v>
      </c>
      <c r="B16" s="409"/>
    </row>
    <row r="17" spans="1:2" ht="15.75" x14ac:dyDescent="0.25">
      <c r="A17" s="105"/>
      <c r="B17" s="256"/>
    </row>
    <row r="18" spans="1:2" ht="30" customHeight="1" x14ac:dyDescent="0.25">
      <c r="A18" s="410" t="s">
        <v>442</v>
      </c>
      <c r="B18" s="410"/>
    </row>
    <row r="19" spans="1:2" ht="15.75" thickBot="1" x14ac:dyDescent="0.3"/>
    <row r="20" spans="1:2" ht="30" customHeight="1" x14ac:dyDescent="0.25">
      <c r="A20" s="257" t="s">
        <v>536</v>
      </c>
      <c r="B20" s="258" t="s">
        <v>537</v>
      </c>
    </row>
    <row r="21" spans="1:2" ht="28.5" x14ac:dyDescent="0.25">
      <c r="A21" s="259" t="s">
        <v>332</v>
      </c>
      <c r="B21" s="260" t="s">
        <v>473</v>
      </c>
    </row>
    <row r="22" spans="1:2" x14ac:dyDescent="0.25">
      <c r="A22" s="259" t="s">
        <v>298</v>
      </c>
      <c r="B22" s="261" t="s">
        <v>538</v>
      </c>
    </row>
    <row r="23" spans="1:2" x14ac:dyDescent="0.25">
      <c r="A23" s="259" t="s">
        <v>333</v>
      </c>
      <c r="B23" s="242" t="s">
        <v>642</v>
      </c>
    </row>
    <row r="24" spans="1:2" x14ac:dyDescent="0.25">
      <c r="A24" s="262" t="s">
        <v>334</v>
      </c>
      <c r="B24" s="260">
        <v>2025</v>
      </c>
    </row>
    <row r="25" spans="1:2" ht="28.5" x14ac:dyDescent="0.25">
      <c r="A25" s="262" t="s">
        <v>335</v>
      </c>
      <c r="B25" s="242" t="s">
        <v>532</v>
      </c>
    </row>
    <row r="26" spans="1:2" ht="28.5" x14ac:dyDescent="0.25">
      <c r="A26" s="263" t="s">
        <v>499</v>
      </c>
      <c r="B26" s="244">
        <v>9.4049999999999994</v>
      </c>
    </row>
    <row r="27" spans="1:2" ht="30" x14ac:dyDescent="0.25">
      <c r="A27" s="251" t="s">
        <v>336</v>
      </c>
      <c r="B27" s="287" t="s">
        <v>639</v>
      </c>
    </row>
    <row r="28" spans="1:2" ht="28.5" x14ac:dyDescent="0.25">
      <c r="A28" s="263" t="s">
        <v>337</v>
      </c>
      <c r="B28" s="244">
        <v>0.42299999999999999</v>
      </c>
    </row>
    <row r="29" spans="1:2" ht="28.5" x14ac:dyDescent="0.25">
      <c r="A29" s="250" t="s">
        <v>338</v>
      </c>
      <c r="B29" s="243">
        <v>0.42299999999999999</v>
      </c>
    </row>
    <row r="30" spans="1:2" x14ac:dyDescent="0.25">
      <c r="A30" s="251" t="s">
        <v>339</v>
      </c>
      <c r="B30" s="242"/>
    </row>
    <row r="31" spans="1:2" ht="30" customHeight="1" thickBot="1" x14ac:dyDescent="0.3">
      <c r="A31" s="238" t="s">
        <v>500</v>
      </c>
      <c r="B31" s="249">
        <v>0.42299999999999999</v>
      </c>
    </row>
    <row r="32" spans="1:2" s="264" customFormat="1" ht="45" customHeight="1" x14ac:dyDescent="0.25">
      <c r="A32" s="252" t="s">
        <v>527</v>
      </c>
      <c r="B32" s="246">
        <v>0.42299999999999999</v>
      </c>
    </row>
    <row r="33" spans="1:2" s="264" customFormat="1" x14ac:dyDescent="0.25">
      <c r="A33" s="253" t="s">
        <v>340</v>
      </c>
      <c r="B33" s="248">
        <v>4.5</v>
      </c>
    </row>
    <row r="34" spans="1:2" s="264" customFormat="1" x14ac:dyDescent="0.25">
      <c r="A34" s="253" t="s">
        <v>341</v>
      </c>
      <c r="B34" s="245">
        <v>0.42299999999999999</v>
      </c>
    </row>
    <row r="35" spans="1:2" s="264" customFormat="1" x14ac:dyDescent="0.25">
      <c r="A35" s="253" t="s">
        <v>342</v>
      </c>
      <c r="B35" s="245">
        <v>0.35799999999999998</v>
      </c>
    </row>
    <row r="36" spans="1:2" ht="45" customHeight="1" thickBot="1" x14ac:dyDescent="0.3">
      <c r="A36" s="238" t="s">
        <v>539</v>
      </c>
      <c r="B36" s="249">
        <v>0</v>
      </c>
    </row>
    <row r="37" spans="1:2" s="264" customFormat="1" ht="30" customHeight="1" x14ac:dyDescent="0.25">
      <c r="A37" s="253" t="s">
        <v>540</v>
      </c>
      <c r="B37" s="248" t="s">
        <v>481</v>
      </c>
    </row>
    <row r="38" spans="1:2" s="264" customFormat="1" x14ac:dyDescent="0.25">
      <c r="A38" s="253" t="s">
        <v>340</v>
      </c>
      <c r="B38" s="248" t="s">
        <v>481</v>
      </c>
    </row>
    <row r="39" spans="1:2" s="264" customFormat="1" x14ac:dyDescent="0.25">
      <c r="A39" s="253" t="s">
        <v>341</v>
      </c>
      <c r="B39" s="248" t="s">
        <v>481</v>
      </c>
    </row>
    <row r="40" spans="1:2" s="264" customFormat="1" x14ac:dyDescent="0.25">
      <c r="A40" s="253" t="s">
        <v>342</v>
      </c>
      <c r="B40" s="248" t="s">
        <v>481</v>
      </c>
    </row>
    <row r="41" spans="1:2" ht="30" customHeight="1" thickBot="1" x14ac:dyDescent="0.3">
      <c r="A41" s="238" t="s">
        <v>541</v>
      </c>
      <c r="B41" s="249">
        <v>0</v>
      </c>
    </row>
    <row r="42" spans="1:2" s="264" customFormat="1" ht="30" customHeight="1" x14ac:dyDescent="0.25">
      <c r="A42" s="253" t="s">
        <v>540</v>
      </c>
      <c r="B42" s="248" t="s">
        <v>481</v>
      </c>
    </row>
    <row r="43" spans="1:2" s="264" customFormat="1" x14ac:dyDescent="0.25">
      <c r="A43" s="253" t="s">
        <v>340</v>
      </c>
      <c r="B43" s="248" t="s">
        <v>481</v>
      </c>
    </row>
    <row r="44" spans="1:2" s="264" customFormat="1" x14ac:dyDescent="0.25">
      <c r="A44" s="253" t="s">
        <v>341</v>
      </c>
      <c r="B44" s="248" t="s">
        <v>481</v>
      </c>
    </row>
    <row r="45" spans="1:2" s="264" customFormat="1" x14ac:dyDescent="0.25">
      <c r="A45" s="253" t="s">
        <v>342</v>
      </c>
      <c r="B45" s="248" t="s">
        <v>481</v>
      </c>
    </row>
    <row r="46" spans="1:2" ht="30" customHeight="1" thickBot="1" x14ac:dyDescent="0.3">
      <c r="A46" s="238" t="s">
        <v>343</v>
      </c>
      <c r="B46" s="247" t="s">
        <v>481</v>
      </c>
    </row>
    <row r="47" spans="1:2" s="264" customFormat="1" x14ac:dyDescent="0.25">
      <c r="A47" s="253" t="s">
        <v>339</v>
      </c>
      <c r="B47" s="248" t="s">
        <v>481</v>
      </c>
    </row>
    <row r="48" spans="1:2" s="264" customFormat="1" x14ac:dyDescent="0.25">
      <c r="A48" s="253" t="s">
        <v>542</v>
      </c>
      <c r="B48" s="248" t="s">
        <v>481</v>
      </c>
    </row>
    <row r="49" spans="1:2" s="264" customFormat="1" x14ac:dyDescent="0.25">
      <c r="A49" s="253" t="s">
        <v>543</v>
      </c>
      <c r="B49" s="248" t="s">
        <v>481</v>
      </c>
    </row>
    <row r="50" spans="1:2" s="264" customFormat="1" ht="30" customHeight="1" x14ac:dyDescent="0.25">
      <c r="A50" s="253" t="s">
        <v>544</v>
      </c>
      <c r="B50" s="248" t="s">
        <v>481</v>
      </c>
    </row>
    <row r="51" spans="1:2" ht="15.75" thickBot="1" x14ac:dyDescent="0.3">
      <c r="A51" s="238" t="s">
        <v>344</v>
      </c>
      <c r="B51" s="247">
        <v>4.5</v>
      </c>
    </row>
    <row r="52" spans="1:2" ht="15.75" thickBot="1" x14ac:dyDescent="0.3">
      <c r="A52" s="238" t="s">
        <v>345</v>
      </c>
      <c r="B52" s="249">
        <v>0.42299999999999999</v>
      </c>
    </row>
    <row r="53" spans="1:2" ht="15.75" thickBot="1" x14ac:dyDescent="0.3">
      <c r="A53" s="238" t="s">
        <v>346</v>
      </c>
      <c r="B53" s="247">
        <v>4.57</v>
      </c>
    </row>
    <row r="54" spans="1:2" ht="15.75" thickBot="1" x14ac:dyDescent="0.3">
      <c r="A54" s="238" t="s">
        <v>347</v>
      </c>
      <c r="B54" s="249">
        <v>0.35799999999999998</v>
      </c>
    </row>
    <row r="55" spans="1:2" ht="15.75" thickBot="1" x14ac:dyDescent="0.3">
      <c r="A55" s="238" t="s">
        <v>348</v>
      </c>
      <c r="B55" s="247" t="s">
        <v>481</v>
      </c>
    </row>
    <row r="56" spans="1:2" s="264" customFormat="1" ht="30" customHeight="1" x14ac:dyDescent="0.25">
      <c r="A56" s="253" t="s">
        <v>349</v>
      </c>
      <c r="B56" s="248" t="s">
        <v>545</v>
      </c>
    </row>
    <row r="57" spans="1:2" s="264" customFormat="1" x14ac:dyDescent="0.25">
      <c r="A57" s="253" t="s">
        <v>350</v>
      </c>
      <c r="B57" s="248" t="s">
        <v>526</v>
      </c>
    </row>
    <row r="58" spans="1:2" s="264" customFormat="1" x14ac:dyDescent="0.25">
      <c r="A58" s="253" t="s">
        <v>351</v>
      </c>
      <c r="B58" s="248" t="s">
        <v>481</v>
      </c>
    </row>
    <row r="59" spans="1:2" s="264" customFormat="1" x14ac:dyDescent="0.25">
      <c r="A59" s="253" t="s">
        <v>352</v>
      </c>
      <c r="B59" s="248" t="s">
        <v>481</v>
      </c>
    </row>
    <row r="60" spans="1:2" ht="30" customHeight="1" thickBot="1" x14ac:dyDescent="0.3">
      <c r="A60" s="238" t="s">
        <v>353</v>
      </c>
      <c r="B60" s="288" t="s">
        <v>640</v>
      </c>
    </row>
    <row r="61" spans="1:2" ht="30" customHeight="1" thickBot="1" x14ac:dyDescent="0.3">
      <c r="A61" s="238" t="s">
        <v>354</v>
      </c>
      <c r="B61" s="288" t="s">
        <v>640</v>
      </c>
    </row>
    <row r="62" spans="1:2" s="264" customFormat="1" x14ac:dyDescent="0.25">
      <c r="A62" s="253" t="s">
        <v>339</v>
      </c>
      <c r="B62" s="248" t="s">
        <v>481</v>
      </c>
    </row>
    <row r="63" spans="1:2" s="264" customFormat="1" x14ac:dyDescent="0.25">
      <c r="A63" s="253" t="s">
        <v>546</v>
      </c>
      <c r="B63" s="248" t="s">
        <v>481</v>
      </c>
    </row>
    <row r="64" spans="1:2" s="264" customFormat="1" x14ac:dyDescent="0.25">
      <c r="A64" s="253" t="s">
        <v>547</v>
      </c>
      <c r="B64" s="248" t="s">
        <v>481</v>
      </c>
    </row>
    <row r="65" spans="1:2" ht="15.75" thickBot="1" x14ac:dyDescent="0.3">
      <c r="A65" s="238" t="s">
        <v>355</v>
      </c>
      <c r="B65" s="288" t="s">
        <v>481</v>
      </c>
    </row>
    <row r="66" spans="1:2" ht="15.75" thickBot="1" x14ac:dyDescent="0.3">
      <c r="A66" s="238" t="s">
        <v>356</v>
      </c>
      <c r="B66" s="288" t="s">
        <v>640</v>
      </c>
    </row>
    <row r="67" spans="1:2" s="264" customFormat="1" x14ac:dyDescent="0.25">
      <c r="A67" s="253" t="s">
        <v>548</v>
      </c>
      <c r="B67" s="248"/>
    </row>
    <row r="68" spans="1:2" s="264" customFormat="1" x14ac:dyDescent="0.25">
      <c r="A68" s="253" t="s">
        <v>549</v>
      </c>
      <c r="B68" s="248" t="s">
        <v>498</v>
      </c>
    </row>
    <row r="69" spans="1:2" s="264" customFormat="1" x14ac:dyDescent="0.25">
      <c r="A69" s="253" t="s">
        <v>550</v>
      </c>
      <c r="B69" s="248" t="s">
        <v>498</v>
      </c>
    </row>
    <row r="70" spans="1:2" ht="30" customHeight="1" thickBot="1" x14ac:dyDescent="0.3">
      <c r="A70" s="238" t="s">
        <v>357</v>
      </c>
      <c r="B70" s="289" t="s">
        <v>641</v>
      </c>
    </row>
    <row r="71" spans="1:2" ht="30" customHeight="1" thickBot="1" x14ac:dyDescent="0.3">
      <c r="A71" s="238" t="s">
        <v>358</v>
      </c>
      <c r="B71" s="288" t="s">
        <v>325</v>
      </c>
    </row>
    <row r="72" spans="1:2" s="264" customFormat="1" x14ac:dyDescent="0.25">
      <c r="A72" s="253" t="s">
        <v>551</v>
      </c>
      <c r="B72" s="248" t="s">
        <v>481</v>
      </c>
    </row>
    <row r="73" spans="1:2" s="264" customFormat="1" ht="30" customHeight="1" x14ac:dyDescent="0.25">
      <c r="A73" s="253" t="s">
        <v>552</v>
      </c>
      <c r="B73" s="248" t="s">
        <v>481</v>
      </c>
    </row>
    <row r="74" spans="1:2" s="264" customFormat="1" x14ac:dyDescent="0.25">
      <c r="A74" s="253" t="s">
        <v>553</v>
      </c>
      <c r="B74" s="248" t="s">
        <v>481</v>
      </c>
    </row>
    <row r="75" spans="1:2" s="264" customFormat="1" x14ac:dyDescent="0.25">
      <c r="A75" s="253" t="s">
        <v>554</v>
      </c>
      <c r="B75" s="248" t="s">
        <v>481</v>
      </c>
    </row>
    <row r="76" spans="1:2" s="264" customFormat="1" x14ac:dyDescent="0.25">
      <c r="A76" s="253" t="s">
        <v>555</v>
      </c>
      <c r="B76"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2022-03-25T08:25:22Z</dcterms:modified>
</cp:coreProperties>
</file>